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ango\DZF\PO WER\Monitoring\Sprawozdania_PO WER\sprawozdanie KOŃCOWE\OPIS i ZAŁĄCZNIKI\"/>
    </mc:Choice>
  </mc:AlternateContent>
  <xr:revisionPtr revIDLastSave="0" documentId="13_ncr:1_{3B5E57CD-618A-40F6-B2D1-EC4DCB7AC64F}" xr6:coauthVersionLast="47" xr6:coauthVersionMax="47" xr10:uidLastSave="{00000000-0000-0000-0000-000000000000}"/>
  <bookViews>
    <workbookView xWindow="390" yWindow="390" windowWidth="21120" windowHeight="13695" xr2:uid="{00000000-000D-0000-FFFF-FFFF00000000}"/>
  </bookViews>
  <sheets>
    <sheet name="Tabela 5" sheetId="1" r:id="rId1"/>
    <sheet name="Arkusz2" sheetId="2" state="hidden" r:id="rId2"/>
    <sheet name="Arkusz3" sheetId="3" state="hidden" r:id="rId3"/>
  </sheets>
  <definedNames>
    <definedName name="_xlnm._FilterDatabase" localSheetId="0" hidden="1">'Tabela 5'!$A$7:$BC$100</definedName>
    <definedName name="_xlnm.Print_Area" localSheetId="0">'Tabela 5'!$A$1:$BV$101</definedName>
    <definedName name="Z_0B065C3E_2F9D_4E97_BAAF_2FE9079080FB_.wvu.FilterData" localSheetId="0" hidden="1">'Tabela 5'!$A$6:$BB$100</definedName>
    <definedName name="Z_0DD6D5ED_A3A4_4D5F_8BD7_CB5D2140C2C1_.wvu.Cols" localSheetId="0" hidden="1">'Tabela 5'!#REF!</definedName>
    <definedName name="Z_0DD6D5ED_A3A4_4D5F_8BD7_CB5D2140C2C1_.wvu.FilterData" localSheetId="0" hidden="1">'Tabela 5'!$A$7:$BC$100</definedName>
    <definedName name="Z_0DD6D5ED_A3A4_4D5F_8BD7_CB5D2140C2C1_.wvu.PrintArea" localSheetId="0" hidden="1">'Tabela 5'!$A$1:$AX$100</definedName>
    <definedName name="Z_1327586A_A767_4E2B_B998_16C0652BA978_.wvu.Cols" localSheetId="0" hidden="1">'Tabela 5'!$AL:$AQ</definedName>
    <definedName name="Z_1327586A_A767_4E2B_B998_16C0652BA978_.wvu.FilterData" localSheetId="0" hidden="1">'Tabela 5'!$A$5:$AZ$104</definedName>
    <definedName name="Z_1935BA7B_9B7E_4DF4_B983_3700FFBA7809_.wvu.Cols" localSheetId="0" hidden="1">'Tabela 5'!$AL:$AQ</definedName>
    <definedName name="Z_1935BA7B_9B7E_4DF4_B983_3700FFBA7809_.wvu.FilterData" localSheetId="0" hidden="1">'Tabela 5'!$A$7:$G$99</definedName>
    <definedName name="Z_1935BA7B_9B7E_4DF4_B983_3700FFBA7809_.wvu.PrintArea" localSheetId="0" hidden="1">'Tabela 5'!$A$1:$AQ$100</definedName>
    <definedName name="Z_1935BA7B_9B7E_4DF4_B983_3700FFBA7809_.wvu.Rows" localSheetId="0" hidden="1">'Tabela 5'!#REF!,'Tabela 5'!$1:$1,'Tabela 5'!$6:$6</definedName>
    <definedName name="Z_1B752342_6D46_457E_ADF6_AAA464B3DF64_.wvu.Cols" localSheetId="0" hidden="1">'Tabela 5'!$AL:$AQ</definedName>
    <definedName name="Z_1B752342_6D46_457E_ADF6_AAA464B3DF64_.wvu.FilterData" localSheetId="0" hidden="1">'Tabela 5'!$A$5:$AZ$104</definedName>
    <definedName name="Z_1B752342_6D46_457E_ADF6_AAA464B3DF64_.wvu.PrintArea" localSheetId="0" hidden="1">'Tabela 5'!$A$1:$AQ$100</definedName>
    <definedName name="Z_234782F0_6FD7_4F3A_B972_C59A4602F822_.wvu.Cols" localSheetId="0" hidden="1">'Tabela 5'!#REF!,'Tabela 5'!$AZ:$BC</definedName>
    <definedName name="Z_234782F0_6FD7_4F3A_B972_C59A4602F822_.wvu.FilterData" localSheetId="0" hidden="1">'Tabela 5'!$A$7:$BC$100</definedName>
    <definedName name="Z_2BE85472_6716_44CC_9D7A_106092A27D29_.wvu.Cols" localSheetId="0" hidden="1">'Tabela 5'!#REF!,'Tabela 5'!$AZ:$BC</definedName>
    <definedName name="Z_2BE85472_6716_44CC_9D7A_106092A27D29_.wvu.FilterData" localSheetId="0" hidden="1">'Tabela 5'!$A$7:$BC$100</definedName>
    <definedName name="Z_4B6597A6_F00E_41C3_B1FE_1861B4835D63_.wvu.Cols" localSheetId="0" hidden="1">'Tabela 5'!$N:$AE,'Tabela 5'!#REF!</definedName>
    <definedName name="Z_4B6597A6_F00E_41C3_B1FE_1861B4835D63_.wvu.FilterData" localSheetId="0" hidden="1">'Tabela 5'!$A$6:$BB$100</definedName>
    <definedName name="Z_4B6597A6_F00E_41C3_B1FE_1861B4835D63_.wvu.Rows" localSheetId="0" hidden="1">'Tabela 5'!#REF!,'Tabela 5'!$1:$1</definedName>
    <definedName name="Z_4E1DA7E3_B38F_4C33_B6D0_61EF5EFFA519_.wvu.Cols" localSheetId="0" hidden="1">'Tabela 5'!#REF!</definedName>
    <definedName name="Z_4E1DA7E3_B38F_4C33_B6D0_61EF5EFFA519_.wvu.FilterData" localSheetId="0" hidden="1">'Tabela 5'!$A$6:$BB$100</definedName>
    <definedName name="Z_4E1DA7E3_B38F_4C33_B6D0_61EF5EFFA519_.wvu.PrintArea" localSheetId="0" hidden="1">'Tabela 5'!$A$1:$AX$100</definedName>
    <definedName name="Z_4FAF5A05_AC4A_4363_8DF6_82F02CDC829F_.wvu.FilterData" localSheetId="0" hidden="1">'Tabela 5'!$A$6:$BB$100</definedName>
    <definedName name="Z_536CBFA8_8B90_4CA8_8EDD_8B86B8BB94EB_.wvu.FilterData" localSheetId="0" hidden="1">'Tabela 5'!$A$5:$AZ$104</definedName>
    <definedName name="Z_55C4F6AA_1C0F_4753_9B79_378CD6449944_.wvu.FilterData" localSheetId="0" hidden="1">'Tabela 5'!$A$5:$AZ$104</definedName>
    <definedName name="Z_5A6F5A9C_C6BC_4CBF_9DBF_2DDC8E7D3B76_.wvu.FilterData" localSheetId="0" hidden="1">'Tabela 5'!$A$6:$BB$100</definedName>
    <definedName name="Z_628FF790_D279_4062_8F14_533B59BD412B_.wvu.Cols" localSheetId="0" hidden="1">'Tabela 5'!#REF!</definedName>
    <definedName name="Z_628FF790_D279_4062_8F14_533B59BD412B_.wvu.FilterData" localSheetId="0" hidden="1">'Tabela 5'!$A$6:$BB$100</definedName>
    <definedName name="Z_628FF790_D279_4062_8F14_533B59BD412B_.wvu.PrintArea" localSheetId="0" hidden="1">'Tabela 5'!$A$1:$AX$100</definedName>
    <definedName name="Z_6904EF3F_637D_4C8D_8FEF_8390A25A00CC_.wvu.FilterData" localSheetId="0" hidden="1">'Tabela 5'!$A$6:$BB$100</definedName>
    <definedName name="Z_7567479B_1D16_4BC0_B819_C8EA4DDC2CFE_.wvu.Cols" localSheetId="0" hidden="1">'Tabela 5'!$AL:$AQ</definedName>
    <definedName name="Z_7567479B_1D16_4BC0_B819_C8EA4DDC2CFE_.wvu.FilterData" localSheetId="0" hidden="1">'Tabela 5'!$A$5:$AZ$104</definedName>
    <definedName name="Z_83BB5F1C_7C60_4A16_9ABE_5DDD97022A82_.wvu.FilterData" localSheetId="0" hidden="1">'Tabela 5'!$A$5:$AY$100</definedName>
    <definedName name="Z_853EA015_3B4D_4E2F_B38F_6ECE07DA8F54_.wvu.Cols" localSheetId="0" hidden="1">'Tabela 5'!#REF!</definedName>
    <definedName name="Z_853EA015_3B4D_4E2F_B38F_6ECE07DA8F54_.wvu.FilterData" localSheetId="0" hidden="1">'Tabela 5'!$A$6:$BB$100</definedName>
    <definedName name="Z_853EA015_3B4D_4E2F_B38F_6ECE07DA8F54_.wvu.PrintArea" localSheetId="0" hidden="1">'Tabela 5'!$A$1:$AX$100</definedName>
    <definedName name="Z_8CE1179D_D018_4DAA_BEB6_42485AA97DB3_.wvu.Cols" localSheetId="0" hidden="1">'Tabela 5'!$AL:$AQ</definedName>
    <definedName name="Z_8CE1179D_D018_4DAA_BEB6_42485AA97DB3_.wvu.FilterData" localSheetId="0" hidden="1">'Tabela 5'!$A$5:$AZ$104</definedName>
    <definedName name="Z_95E7AB84_5EBF_40D8_B2DC_BC296F949C88_.wvu.Cols" localSheetId="0" hidden="1">'Tabela 5'!$AZ:$BC</definedName>
    <definedName name="Z_95E7AB84_5EBF_40D8_B2DC_BC296F949C88_.wvu.FilterData" localSheetId="0" hidden="1">'Tabela 5'!$A$7:$BC$100</definedName>
    <definedName name="Z_A4A6F26C_3154_4C33_8849_D1F329EBCFEE_.wvu.Cols" localSheetId="0" hidden="1">'Tabela 5'!$AL:$AQ</definedName>
    <definedName name="Z_A4A6F26C_3154_4C33_8849_D1F329EBCFEE_.wvu.FilterData" localSheetId="0" hidden="1">'Tabela 5'!$A$7:$E$100</definedName>
    <definedName name="Z_A4A6F26C_3154_4C33_8849_D1F329EBCFEE_.wvu.PrintArea" localSheetId="0" hidden="1">'Tabela 5'!$A$1:$AQ$98</definedName>
    <definedName name="Z_A4A6F26C_3154_4C33_8849_D1F329EBCFEE_.wvu.Rows" localSheetId="0" hidden="1">'Tabela 5'!#REF!,'Tabela 5'!$1:$1,'Tabela 5'!$6:$6</definedName>
    <definedName name="Z_A90BB38C_513A_4504_8000_90E4D149A5A3_.wvu.FilterData" localSheetId="0" hidden="1">'Tabela 5'!$A$5:$AZ$104</definedName>
    <definedName name="Z_AAD471D3_F4F5_4A8A_B8F4_B0A8A65D9C49_.wvu.Cols" localSheetId="0" hidden="1">'Tabela 5'!$AL:$AQ</definedName>
    <definedName name="Z_AAD471D3_F4F5_4A8A_B8F4_B0A8A65D9C49_.wvu.FilterData" localSheetId="0" hidden="1">'Tabela 5'!$A$5:$AZ$104</definedName>
    <definedName name="Z_ADD7CAAF_48D7_4506_BC33_9DAA83557A22_.wvu.FilterData" localSheetId="0" hidden="1">'Tabela 5'!$A$6:$BB$100</definedName>
    <definedName name="Z_BFA29B8D_3966_4930_935C_3D452ED0504E_.wvu.Cols" localSheetId="0" hidden="1">'Tabela 5'!$AL:$AQ</definedName>
    <definedName name="Z_BFA29B8D_3966_4930_935C_3D452ED0504E_.wvu.FilterData" localSheetId="0" hidden="1">'Tabela 5'!$A$5:$AZ$104</definedName>
    <definedName name="Z_D51F42DB_3F1F_4141_9A58_932F4508EC59_.wvu.FilterData" localSheetId="0" hidden="1">'Tabela 5'!$A$7:$E$104</definedName>
    <definedName name="Z_D8EB1444_7F01_4112_AB4A_4A470BAC5AEC_.wvu.FilterData" localSheetId="0" hidden="1">'Tabela 5'!$A$6:$BB$100</definedName>
    <definedName name="Z_DC3519D4_D8B5_4FB7_A574_144F244AD52A_.wvu.FilterData" localSheetId="0" hidden="1">'Tabela 5'!$A$6:$BB$100</definedName>
    <definedName name="Z_DD4530FB_F70F_4BF3_ADC6_2EEEAD246C99_.wvu.FilterData" localSheetId="0" hidden="1">'Tabela 5'!$A$6:$BB$100</definedName>
    <definedName name="Z_E89227C1_0C98_4386_BBFF_A49706B04B1C_.wvu.Cols" localSheetId="0" hidden="1">'Tabela 5'!$AZ:$BC</definedName>
    <definedName name="Z_E89227C1_0C98_4386_BBFF_A49706B04B1C_.wvu.FilterData" localSheetId="0" hidden="1">'Tabela 5'!$A$7:$BC$100</definedName>
    <definedName name="Z_F2CD50C1_8B4F_4412_A0CE_A77CBDE6B1C6_.wvu.Cols" localSheetId="0" hidden="1">'Tabela 5'!$N:$AE,'Tabela 5'!#REF!</definedName>
    <definedName name="Z_F2CD50C1_8B4F_4412_A0CE_A77CBDE6B1C6_.wvu.FilterData" localSheetId="0" hidden="1">'Tabela 5'!$A$6:$BB$100</definedName>
    <definedName name="Z_F2CD50C1_8B4F_4412_A0CE_A77CBDE6B1C6_.wvu.Rows" localSheetId="0" hidden="1">'Tabela 5'!#REF!,'Tabela 5'!$1:$1</definedName>
  </definedNames>
  <calcPr calcId="191028"/>
  <customWorkbookViews>
    <customWorkbookView name="MFiPR, IS - Widok osobisty" guid="{234782F0-6FD7-4F3A-B972-C59A4602F822}" mergeInterval="0" personalView="1" yWindow="9" windowWidth="1919" windowHeight="1029" activeSheetId="1" showComments="commIndAndComment"/>
    <customWorkbookView name="IS - Widok osobisty" guid="{2BE85472-6716-44CC-9D7A-106092A27D29}" mergeInterval="0" personalView="1" maximized="1" windowWidth="1916" windowHeight="835" activeSheetId="1" showComments="commIndAndComment"/>
    <customWorkbookView name="LM - Widok osobisty" guid="{E89227C1-0C98-4386-BBFF-A49706B04B1C}" mergeInterval="0" personalView="1" maximized="1" windowWidth="1916" windowHeight="815" activeSheetId="1"/>
    <customWorkbookView name="Jaroslaw Stypa - Widok osobisty" guid="{4B6597A6-F00E-41C3-B1FE-1861B4835D63}" mergeInterval="0" personalView="1" maximized="1" xWindow="-8" yWindow="-8" windowWidth="1936" windowHeight="1056" activeSheetId="1"/>
    <customWorkbookView name="Beata Lewczuk - Widok osobisty" guid="{101DF2AB-11B3-4134-BB1E-5E4538692AE2}" mergeInterval="0" personalView="1" maximized="1" windowWidth="1916" windowHeight="815" activeSheetId="1"/>
    <customWorkbookView name="Joanna Bogaj - Widok osobisty" guid="{4FAF5A05-AC4A-4363-8DF6-82F02CDC829F}" mergeInterval="0" personalView="1" maximized="1" windowWidth="1916" windowHeight="795" activeSheetId="1"/>
    <customWorkbookView name="Pawel Cybulski - Widok osobisty" guid="{628FF790-D279-4062-8F14-533B59BD412B}" mergeInterval="0" personalView="1" maximized="1" windowWidth="1916" windowHeight="854" activeSheetId="1"/>
    <customWorkbookView name="Hanna Lodczyk - Widok osobisty" guid="{4E1DA7E3-B38F-4C33-B6D0-61EF5EFFA519}" mergeInterval="0" personalView="1" maximized="1" windowWidth="1916" windowHeight="775" activeSheetId="1" showComments="commIndAndComment"/>
    <customWorkbookView name="Paulina Mucha - Widok osobisty" guid="{BFA29B8D-3966-4930-935C-3D452ED0504E}" mergeInterval="0" personalView="1" maximized="1" windowWidth="1276" windowHeight="703" activeSheetId="1"/>
    <customWorkbookView name="Beata Wernio - Widok osobisty" guid="{8CE1179D-D018-4DAA-BEB6-42485AA97DB3}" mergeInterval="0" personalView="1" maximized="1" windowWidth="1276" windowHeight="799" activeSheetId="1" showComments="commIndAndComment"/>
    <customWorkbookView name="Anna Żelazko-Kątna - Widok osobisty" guid="{7567479B-1D16-4BC0-B819-C8EA4DDC2CFE}" mergeInterval="0" personalView="1" maximized="1" windowWidth="1920" windowHeight="807" activeSheetId="1"/>
    <customWorkbookView name="Edyta Korus - Widok osobisty" guid="{11421298-0155-462A-ACDB-84041346CECD}" mergeInterval="0" personalView="1" maximized="1" windowWidth="1916" windowHeight="855" activeSheetId="1"/>
    <customWorkbookView name="Pawel Michniewicz - Widok osobisty" guid="{AAD471D3-F4F5-4A8A-B8F4-B0A8A65D9C49}" mergeInterval="0" personalView="1" maximized="1" yWindow="-4" windowWidth="1916" windowHeight="859" activeSheetId="1"/>
    <customWorkbookView name="Anna Komorowska - Widok osobisty" guid="{1327586A-A767-4E2B-B998-16C0652BA978}" mergeInterval="0" personalView="1" maximized="1" windowWidth="1916" windowHeight="855" activeSheetId="1"/>
    <customWorkbookView name="Paulina Dudek - Widok osobisty" guid="{A4A6F26C-3154-4C33-8849-D1F329EBCFEE}" mergeInterval="0" personalView="1" maximized="1" windowWidth="1875" windowHeight="784" activeSheetId="1" showComments="commIndAndComment"/>
    <customWorkbookView name="Monika Wieladek-Pierscinska - Widok osobisty" guid="{1935BA7B-9B7E-4DF4-B983-3700FFBA7809}" mergeInterval="0" personalView="1" maximized="1" windowWidth="1265" windowHeight="495" activeSheetId="1"/>
    <customWorkbookView name="Lukasz Mikulec - Widok osobisty" guid="{1B752342-6D46-457E-ADF6-AAA464B3DF64}" mergeInterval="0" personalView="1" maximized="1" windowWidth="1916" windowHeight="815" activeSheetId="1"/>
    <customWorkbookView name="Pawel Szymanski - Widok osobisty" guid="{D8EB1444-7F01-4112-AB4A-4A470BAC5AEC}" mergeInterval="0" personalView="1" maximized="1" windowWidth="1916" windowHeight="855" activeSheetId="1"/>
    <customWorkbookView name="Jakub Schimanek - Widok osobisty" guid="{5A6F5A9C-C6BC-4CBF-9DBF-2DDC8E7D3B76}" mergeInterval="0" personalView="1" maximized="1" windowWidth="1916" windowHeight="855" activeSheetId="1"/>
    <customWorkbookView name="Joanna Maciukiewicz - Widok osobisty" guid="{853EA015-3B4D-4E2F-B38F-6ECE07DA8F54}" mergeInterval="0" personalView="1" xWindow="9" yWindow="419" windowWidth="1902" windowHeight="427" activeSheetId="1" showComments="commIndAndComment"/>
    <customWorkbookView name="Ryszard Jagiello - Widok osobisty" guid="{DD4530FB-F70F-4BF3-ADC6-2EEEAD246C99}" mergeInterval="0" personalView="1" maximized="1" windowWidth="1916" windowHeight="855" activeSheetId="1"/>
    <customWorkbookView name="Joanna Orlowska - Widok osobisty" guid="{F2CD50C1-8B4F-4412-A0CE-A77CBDE6B1C6}" mergeInterval="0" personalView="1" maximized="1" windowWidth="1916" windowHeight="834" activeSheetId="1"/>
    <customWorkbookView name="Pawel Zdun - Widok osobisty" guid="{95E7AB84-5EBF-40D8-B2DC-BC296F949C88}" mergeInterval="0" personalView="1" maximized="1" windowWidth="1916" windowHeight="778" activeSheetId="1" showComments="commIndAndComment"/>
    <customWorkbookView name="Sylwia Zawadzka - Widok osobisty" guid="{0DD6D5ED-A3A4-4D5F-8BD7-CB5D2140C2C1}" mergeInterval="0" personalView="1" maximized="1" windowWidth="1916" windowHeight="85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92" i="1" l="1"/>
  <c r="T96" i="1"/>
  <c r="AH95" i="1"/>
  <c r="AN95" i="1" s="1"/>
  <c r="AH94" i="1"/>
  <c r="AN94" i="1" s="1"/>
  <c r="AT94" i="1" s="1"/>
  <c r="AZ94" i="1" s="1"/>
  <c r="BF94" i="1" s="1"/>
  <c r="AZ93" i="1" l="1"/>
  <c r="AT93" i="1"/>
  <c r="BI28" i="1"/>
  <c r="BI27" i="1"/>
  <c r="BO7" i="1"/>
  <c r="AH78" i="1"/>
  <c r="AN78" i="1" s="1"/>
  <c r="AT78" i="1" s="1"/>
  <c r="AZ78" i="1" s="1"/>
  <c r="AH79" i="1"/>
  <c r="AN79" i="1" s="1"/>
  <c r="AT79" i="1" s="1"/>
  <c r="AZ79" i="1" s="1"/>
  <c r="BL73" i="1"/>
  <c r="BL67" i="1"/>
  <c r="BR67" i="1" s="1"/>
  <c r="BL70" i="1"/>
  <c r="BR70" i="1" s="1"/>
  <c r="BL74" i="1"/>
  <c r="BL11" i="1"/>
  <c r="BR11" i="1" s="1"/>
  <c r="BL12" i="1"/>
  <c r="BR12" i="1" s="1"/>
  <c r="BL10" i="1"/>
  <c r="BR10" i="1" s="1"/>
  <c r="BF78" i="1" l="1"/>
  <c r="BL78" i="1" s="1"/>
  <c r="BR78" i="1" s="1"/>
  <c r="U96" i="1" l="1"/>
  <c r="AA96" i="1" s="1"/>
  <c r="AG96" i="1" s="1"/>
  <c r="U97" i="1"/>
  <c r="AA97" i="1" s="1"/>
  <c r="Z96" i="1"/>
  <c r="U98" i="1"/>
  <c r="AE7" i="1"/>
  <c r="BI7" i="1"/>
  <c r="AQ7" i="1"/>
  <c r="BC7" i="1"/>
  <c r="AW7" i="1"/>
  <c r="BF80" i="1"/>
  <c r="BL80" i="1" s="1"/>
  <c r="BI39" i="1"/>
  <c r="BI40" i="1"/>
  <c r="BF40" i="1" s="1"/>
  <c r="BO40" i="1" s="1"/>
  <c r="BI31" i="1"/>
  <c r="BF31" i="1" s="1"/>
  <c r="BO31" i="1" s="1"/>
  <c r="BI32" i="1"/>
  <c r="BF32" i="1" s="1"/>
  <c r="BO32" i="1" s="1"/>
  <c r="BI30" i="1"/>
  <c r="BF30" i="1" s="1"/>
  <c r="BO30" i="1" s="1"/>
  <c r="BI29" i="1"/>
  <c r="BO29" i="1" s="1"/>
  <c r="BF28" i="1"/>
  <c r="BL28" i="1" s="1"/>
  <c r="BR28" i="1" s="1"/>
  <c r="BF79" i="1"/>
  <c r="BL79" i="1" s="1"/>
  <c r="BR79" i="1" s="1"/>
  <c r="BF82" i="1"/>
  <c r="BL82" i="1" s="1"/>
  <c r="AZ72" i="1"/>
  <c r="AW72" i="1"/>
  <c r="AQ72" i="1"/>
  <c r="AK72" i="1"/>
  <c r="BC71" i="1"/>
  <c r="AW71" i="1"/>
  <c r="AQ71" i="1"/>
  <c r="AK71" i="1"/>
  <c r="AN75" i="1"/>
  <c r="AN19" i="1"/>
  <c r="BF81" i="1"/>
  <c r="BL81" i="1" s="1"/>
  <c r="BF77" i="1"/>
  <c r="BL77" i="1" s="1"/>
  <c r="BF83" i="1"/>
  <c r="BL83" i="1" s="1"/>
  <c r="BF25" i="1"/>
  <c r="BF27" i="1"/>
  <c r="BF84" i="1"/>
  <c r="BL84" i="1" s="1"/>
  <c r="BF85" i="1"/>
  <c r="BL85" i="1" s="1"/>
  <c r="BF86" i="1"/>
  <c r="BL86" i="1" s="1"/>
  <c r="BF87" i="1"/>
  <c r="BL87" i="1" s="1"/>
  <c r="BF88" i="1"/>
  <c r="BL88" i="1" s="1"/>
  <c r="BF89" i="1"/>
  <c r="BL89" i="1" s="1"/>
  <c r="BF37" i="1"/>
  <c r="BL37" i="1" s="1"/>
  <c r="BF39" i="1"/>
  <c r="BO39" i="1" s="1"/>
  <c r="BF41" i="1"/>
  <c r="BL41" i="1" s="1"/>
  <c r="BF35" i="1"/>
  <c r="BL35" i="1" s="1"/>
  <c r="BL92" i="1"/>
  <c r="BR92" i="1" s="1"/>
  <c r="BF55" i="1"/>
  <c r="BL55" i="1" s="1"/>
  <c r="BR55" i="1" s="1"/>
  <c r="BF26" i="1"/>
  <c r="BL26" i="1" s="1"/>
  <c r="BF38" i="1"/>
  <c r="BL38" i="1" s="1"/>
  <c r="BF42" i="1"/>
  <c r="BL42" i="1" s="1"/>
  <c r="BF36" i="1"/>
  <c r="BL36" i="1" s="1"/>
  <c r="BL93" i="1"/>
  <c r="BR93" i="1" s="1"/>
  <c r="BF56" i="1"/>
  <c r="BL56" i="1" s="1"/>
  <c r="BR56" i="1" s="1"/>
  <c r="BL94" i="1"/>
  <c r="BR94" i="1" s="1"/>
  <c r="V96" i="1" l="1"/>
  <c r="AZ68" i="1"/>
  <c r="BF68" i="1" s="1"/>
  <c r="BL68" i="1" s="1"/>
  <c r="BR68" i="1" s="1"/>
  <c r="AZ18" i="1" l="1"/>
  <c r="BF18" i="1" s="1"/>
  <c r="BL18" i="1" s="1"/>
  <c r="BR18" i="1" s="1"/>
  <c r="AZ17" i="1"/>
  <c r="BL17" i="1" s="1"/>
  <c r="BR17" i="1" s="1"/>
  <c r="AZ16" i="1"/>
  <c r="BF16" i="1" s="1"/>
  <c r="BL16" i="1" s="1"/>
  <c r="BR16" i="1" s="1"/>
  <c r="AZ15" i="1"/>
  <c r="BF15" i="1" s="1"/>
  <c r="BL15" i="1" s="1"/>
  <c r="BR15" i="1" s="1"/>
  <c r="AZ13" i="1"/>
  <c r="BF13" i="1" s="1"/>
  <c r="BL13" i="1" s="1"/>
  <c r="BR13" i="1" s="1"/>
  <c r="AZ14" i="1"/>
  <c r="BF14" i="1" s="1"/>
  <c r="BL14" i="1" s="1"/>
  <c r="BR14" i="1" s="1"/>
  <c r="AT24" i="1" l="1"/>
  <c r="AZ24" i="1" s="1"/>
  <c r="BF24" i="1" s="1"/>
  <c r="BL24" i="1" s="1"/>
  <c r="BR24" i="1" s="1"/>
  <c r="AT23" i="1"/>
  <c r="AZ23" i="1" s="1"/>
  <c r="BF23" i="1" s="1"/>
  <c r="BL23" i="1" s="1"/>
  <c r="BR23" i="1" s="1"/>
  <c r="AZ10" i="1"/>
  <c r="AZ9" i="1"/>
  <c r="BF9" i="1" s="1"/>
  <c r="BL9" i="1" s="1"/>
  <c r="BR9" i="1" s="1"/>
  <c r="AB64" i="1" l="1"/>
  <c r="AH64" i="1" s="1"/>
  <c r="AN64" i="1" s="1"/>
  <c r="AT64" i="1" s="1"/>
  <c r="AZ64" i="1" s="1"/>
  <c r="BF64" i="1" s="1"/>
  <c r="BL64" i="1" s="1"/>
  <c r="BR64" i="1" s="1"/>
  <c r="AB63" i="1"/>
  <c r="AH63" i="1" s="1"/>
  <c r="AN63" i="1" s="1"/>
  <c r="AT63" i="1" s="1"/>
  <c r="AZ63" i="1" s="1"/>
  <c r="BF63" i="1" s="1"/>
  <c r="BL63" i="1" s="1"/>
  <c r="BR63" i="1" s="1"/>
  <c r="BL69" i="1" l="1"/>
  <c r="BL71" i="1"/>
  <c r="BR71" i="1" s="1"/>
  <c r="AT66" i="1"/>
  <c r="AZ66" i="1" s="1"/>
  <c r="BF66" i="1" s="1"/>
  <c r="BL66" i="1" s="1"/>
  <c r="AZ70" i="1"/>
  <c r="BL72" i="1"/>
  <c r="BR72" i="1" s="1"/>
  <c r="AT65" i="1"/>
  <c r="AZ65" i="1" s="1"/>
  <c r="BF65" i="1" s="1"/>
  <c r="BL65" i="1" s="1"/>
  <c r="AT56" i="1" l="1"/>
  <c r="AT55" i="1"/>
  <c r="AT92" i="1"/>
  <c r="AT75" i="1" l="1"/>
  <c r="AZ75" i="1" s="1"/>
  <c r="BF75" i="1" s="1"/>
  <c r="BL75" i="1" s="1"/>
  <c r="BR75" i="1" s="1"/>
  <c r="AB43" i="1" l="1"/>
  <c r="AH43" i="1" s="1"/>
  <c r="AN43" i="1" s="1"/>
  <c r="AT43" i="1" s="1"/>
  <c r="AZ43" i="1" s="1"/>
  <c r="BF43" i="1" s="1"/>
  <c r="BL43" i="1" s="1"/>
  <c r="BR43" i="1" s="1"/>
  <c r="AB54" i="1"/>
  <c r="AH54" i="1" s="1"/>
  <c r="AN54" i="1" s="1"/>
  <c r="AT54" i="1" s="1"/>
  <c r="AZ54" i="1" s="1"/>
  <c r="BF54" i="1" s="1"/>
  <c r="BL54" i="1" s="1"/>
  <c r="BR54" i="1" s="1"/>
  <c r="AB91" i="1"/>
  <c r="AH91" i="1" s="1"/>
  <c r="AN91" i="1" s="1"/>
  <c r="AT91" i="1" s="1"/>
  <c r="AZ91" i="1" s="1"/>
  <c r="BF91" i="1" s="1"/>
  <c r="BL91" i="1" s="1"/>
  <c r="BR91" i="1" s="1"/>
  <c r="AB52" i="1"/>
  <c r="AH52" i="1" s="1"/>
  <c r="AN52" i="1" s="1"/>
  <c r="AT52" i="1" s="1"/>
  <c r="AZ52" i="1" s="1"/>
  <c r="BF52" i="1" s="1"/>
  <c r="BL52" i="1" s="1"/>
  <c r="BR52" i="1" s="1"/>
  <c r="AB50" i="1"/>
  <c r="AH50" i="1" s="1"/>
  <c r="AN50" i="1" s="1"/>
  <c r="AT50" i="1" s="1"/>
  <c r="AZ50" i="1" s="1"/>
  <c r="BF50" i="1" s="1"/>
  <c r="BL50" i="1" s="1"/>
  <c r="BR50" i="1" s="1"/>
  <c r="AB48" i="1"/>
  <c r="AH48" i="1" s="1"/>
  <c r="AN48" i="1" s="1"/>
  <c r="AT48" i="1" s="1"/>
  <c r="AZ48" i="1" s="1"/>
  <c r="BF48" i="1" s="1"/>
  <c r="BL48" i="1" s="1"/>
  <c r="BR48" i="1" s="1"/>
  <c r="AB46" i="1"/>
  <c r="AH46" i="1" s="1"/>
  <c r="AN46" i="1" s="1"/>
  <c r="AT46" i="1" s="1"/>
  <c r="AZ46" i="1" s="1"/>
  <c r="BF46" i="1" s="1"/>
  <c r="BL46" i="1" s="1"/>
  <c r="BR46" i="1" s="1"/>
  <c r="AB44" i="1"/>
  <c r="AB53" i="1"/>
  <c r="AH53" i="1" s="1"/>
  <c r="AN53" i="1" s="1"/>
  <c r="AT53" i="1" s="1"/>
  <c r="AZ53" i="1" s="1"/>
  <c r="BF53" i="1" s="1"/>
  <c r="BL53" i="1" s="1"/>
  <c r="BR53" i="1" s="1"/>
  <c r="AB90" i="1"/>
  <c r="AH90" i="1" s="1"/>
  <c r="AN90" i="1" s="1"/>
  <c r="AT90" i="1" s="1"/>
  <c r="AZ90" i="1" s="1"/>
  <c r="BF90" i="1" s="1"/>
  <c r="BL90" i="1" s="1"/>
  <c r="BR90" i="1" s="1"/>
  <c r="AB51" i="1"/>
  <c r="AH51" i="1" s="1"/>
  <c r="AN51" i="1" s="1"/>
  <c r="AT51" i="1" s="1"/>
  <c r="AZ51" i="1" s="1"/>
  <c r="BF51" i="1" s="1"/>
  <c r="BL51" i="1" s="1"/>
  <c r="BR51" i="1" s="1"/>
  <c r="AB49" i="1"/>
  <c r="AH49" i="1" s="1"/>
  <c r="AN49" i="1" s="1"/>
  <c r="AT49" i="1" s="1"/>
  <c r="AZ49" i="1" s="1"/>
  <c r="BF49" i="1" s="1"/>
  <c r="BL49" i="1" s="1"/>
  <c r="BR49" i="1" s="1"/>
  <c r="AB47" i="1"/>
  <c r="AH47" i="1" s="1"/>
  <c r="AN47" i="1" s="1"/>
  <c r="AT47" i="1" s="1"/>
  <c r="AZ47" i="1" s="1"/>
  <c r="BF47" i="1" s="1"/>
  <c r="BL47" i="1" s="1"/>
  <c r="BR47" i="1" s="1"/>
  <c r="AB45" i="1"/>
  <c r="AH45" i="1" s="1"/>
  <c r="AN45" i="1" s="1"/>
  <c r="AT45" i="1" s="1"/>
  <c r="AZ45" i="1" s="1"/>
  <c r="BF45" i="1" s="1"/>
  <c r="BL45" i="1" s="1"/>
  <c r="BR45" i="1" s="1"/>
  <c r="V46" i="1"/>
  <c r="AH44" i="1" l="1"/>
  <c r="AN44" i="1" s="1"/>
  <c r="AT44" i="1" s="1"/>
  <c r="AZ44" i="1" s="1"/>
  <c r="BF44" i="1" s="1"/>
  <c r="BL44" i="1" s="1"/>
  <c r="BR44" i="1" s="1"/>
  <c r="AQ8" i="1"/>
  <c r="AK8" i="1"/>
  <c r="AE8" i="1"/>
  <c r="Y8" i="1"/>
  <c r="U8" i="1"/>
  <c r="AA8" i="1" s="1"/>
  <c r="AG8" i="1" s="1"/>
  <c r="AM8" i="1" s="1"/>
  <c r="AS8" i="1" s="1"/>
  <c r="AY8" i="1" s="1"/>
  <c r="T8" i="1"/>
  <c r="S8" i="1"/>
  <c r="P8" i="1"/>
  <c r="Y7" i="1"/>
  <c r="U7" i="1"/>
  <c r="AA7" i="1" s="1"/>
  <c r="AG7" i="1" s="1"/>
  <c r="AM7" i="1" s="1"/>
  <c r="AS7" i="1" s="1"/>
  <c r="AY7" i="1" s="1"/>
  <c r="BE7" i="1" s="1"/>
  <c r="BK7" i="1" s="1"/>
  <c r="BQ7" i="1" s="1"/>
  <c r="T7" i="1"/>
  <c r="S7" i="1"/>
  <c r="P7" i="1"/>
  <c r="AK99" i="1"/>
  <c r="Y99" i="1"/>
  <c r="U99" i="1"/>
  <c r="T99" i="1"/>
  <c r="Z99" i="1" s="1"/>
  <c r="AQ97" i="1"/>
  <c r="AE97" i="1"/>
  <c r="Y97" i="1"/>
  <c r="AG97" i="1"/>
  <c r="T97" i="1"/>
  <c r="AA98" i="1"/>
  <c r="AG98" i="1" s="1"/>
  <c r="T98" i="1"/>
  <c r="AM96" i="1"/>
  <c r="AS96" i="1" s="1"/>
  <c r="BK8" i="1" l="1"/>
  <c r="BQ8" i="1"/>
  <c r="BE8" i="1"/>
  <c r="AA99" i="1"/>
  <c r="AG99" i="1" s="1"/>
  <c r="AM99" i="1" s="1"/>
  <c r="AS99" i="1" s="1"/>
  <c r="AY99" i="1" s="1"/>
  <c r="BE99" i="1" s="1"/>
  <c r="BK99" i="1" s="1"/>
  <c r="BQ99" i="1" s="1"/>
  <c r="AY96" i="1"/>
  <c r="BE96" i="1" s="1"/>
  <c r="BK96" i="1" s="1"/>
  <c r="BQ96" i="1" s="1"/>
  <c r="AB99" i="1"/>
  <c r="Z98" i="1"/>
  <c r="AF98" i="1" s="1"/>
  <c r="AM98" i="1"/>
  <c r="AS98" i="1" s="1"/>
  <c r="AY98" i="1" s="1"/>
  <c r="BE98" i="1" s="1"/>
  <c r="BK98" i="1" s="1"/>
  <c r="BQ98" i="1" s="1"/>
  <c r="Z97" i="1"/>
  <c r="AB97" i="1" s="1"/>
  <c r="V97" i="1"/>
  <c r="AM97" i="1"/>
  <c r="AS97" i="1" s="1"/>
  <c r="AY97" i="1" s="1"/>
  <c r="BE97" i="1" s="1"/>
  <c r="BK97" i="1" s="1"/>
  <c r="BQ97" i="1" s="1"/>
  <c r="V8" i="1"/>
  <c r="V99" i="1"/>
  <c r="V98" i="1"/>
  <c r="V7" i="1"/>
  <c r="Z8" i="1"/>
  <c r="AB8" i="1" s="1"/>
  <c r="Z7" i="1"/>
  <c r="AF7" i="1" s="1"/>
  <c r="AH7" i="1" s="1"/>
  <c r="AF99" i="1"/>
  <c r="AF96" i="1"/>
  <c r="AB96" i="1"/>
  <c r="AF97" i="1" l="1"/>
  <c r="AH97" i="1" s="1"/>
  <c r="AB98" i="1"/>
  <c r="AL98" i="1"/>
  <c r="AN98" i="1" s="1"/>
  <c r="AT98" i="1" s="1"/>
  <c r="AZ98" i="1" s="1"/>
  <c r="AH98" i="1"/>
  <c r="AB7" i="1"/>
  <c r="AF8" i="1"/>
  <c r="AL7" i="1"/>
  <c r="AL99" i="1"/>
  <c r="AH99" i="1"/>
  <c r="AH96" i="1"/>
  <c r="AL96" i="1"/>
  <c r="AR96" i="1" s="1"/>
  <c r="AN22" i="1"/>
  <c r="AT22" i="1" s="1"/>
  <c r="AZ22" i="1" s="1"/>
  <c r="BF22" i="1" s="1"/>
  <c r="BL22" i="1" s="1"/>
  <c r="BR22" i="1" s="1"/>
  <c r="AN21" i="1"/>
  <c r="AT21" i="1" s="1"/>
  <c r="AZ21" i="1" s="1"/>
  <c r="BF21" i="1" s="1"/>
  <c r="BL21" i="1" s="1"/>
  <c r="BR21" i="1" s="1"/>
  <c r="AL97" i="1" l="1"/>
  <c r="AN97" i="1" s="1"/>
  <c r="AT97" i="1" s="1"/>
  <c r="AZ97" i="1" s="1"/>
  <c r="BF98" i="1"/>
  <c r="BL98" i="1" s="1"/>
  <c r="BR98" i="1" s="1"/>
  <c r="AR98" i="1"/>
  <c r="AX98" i="1" s="1"/>
  <c r="BD98" i="1" s="1"/>
  <c r="BJ98" i="1" s="1"/>
  <c r="BP98" i="1" s="1"/>
  <c r="AL8" i="1"/>
  <c r="AH8" i="1"/>
  <c r="AN7" i="1"/>
  <c r="AR7" i="1"/>
  <c r="AN99" i="1"/>
  <c r="AT99" i="1" s="1"/>
  <c r="AZ99" i="1" s="1"/>
  <c r="BF99" i="1" s="1"/>
  <c r="AR99" i="1"/>
  <c r="AX99" i="1" s="1"/>
  <c r="BD99" i="1" s="1"/>
  <c r="BJ99" i="1" s="1"/>
  <c r="BP99" i="1" s="1"/>
  <c r="AT96" i="1"/>
  <c r="AZ96" i="1" s="1"/>
  <c r="AX96" i="1"/>
  <c r="BD96" i="1" s="1"/>
  <c r="BJ96" i="1" s="1"/>
  <c r="BP96" i="1" s="1"/>
  <c r="AR97" i="1" l="1"/>
  <c r="AX97" i="1" s="1"/>
  <c r="BD97" i="1" s="1"/>
  <c r="BJ97" i="1" s="1"/>
  <c r="BP97" i="1" s="1"/>
  <c r="BF97" i="1"/>
  <c r="BL97" i="1" s="1"/>
  <c r="BR97" i="1" s="1"/>
  <c r="BF96" i="1"/>
  <c r="BL96" i="1" s="1"/>
  <c r="BR96" i="1" s="1"/>
  <c r="BL99" i="1"/>
  <c r="BR99" i="1" s="1"/>
  <c r="AT7" i="1"/>
  <c r="AX7" i="1"/>
  <c r="AN8" i="1"/>
  <c r="AT8" i="1" s="1"/>
  <c r="AZ8" i="1" s="1"/>
  <c r="BF8" i="1" s="1"/>
  <c r="BL8" i="1" s="1"/>
  <c r="BR8" i="1" s="1"/>
  <c r="AR8" i="1"/>
  <c r="AX8" i="1" s="1"/>
  <c r="BP8" i="1" l="1"/>
  <c r="BJ8" i="1"/>
  <c r="BD8" i="1"/>
  <c r="AZ7" i="1"/>
  <c r="BD7" i="1"/>
  <c r="BJ7" i="1" s="1"/>
  <c r="BP7" i="1" s="1"/>
  <c r="BR7" i="1" s="1"/>
  <c r="AE81" i="1"/>
  <c r="AT19" i="1"/>
  <c r="AZ19" i="1" s="1"/>
  <c r="BF19" i="1" s="1"/>
  <c r="BL19" i="1" s="1"/>
  <c r="BR19" i="1" s="1"/>
  <c r="AT95" i="1"/>
  <c r="AN76" i="1"/>
  <c r="AT76" i="1" s="1"/>
  <c r="AZ76" i="1" s="1"/>
  <c r="BF76" i="1" s="1"/>
  <c r="BL76" i="1" s="1"/>
  <c r="BR76" i="1" s="1"/>
  <c r="AN20" i="1"/>
  <c r="AT20" i="1" s="1"/>
  <c r="AZ20" i="1" s="1"/>
  <c r="BF20" i="1" s="1"/>
  <c r="BL20" i="1" s="1"/>
  <c r="BR20" i="1" s="1"/>
  <c r="AH73" i="1"/>
  <c r="AN73" i="1"/>
  <c r="AN74" i="1"/>
  <c r="AZ95" i="1" l="1"/>
  <c r="BF95" i="1" s="1"/>
  <c r="BF7" i="1"/>
  <c r="BL7" i="1" s="1"/>
  <c r="BL27" i="1"/>
  <c r="BR27" i="1" s="1"/>
  <c r="BU39" i="1"/>
  <c r="BU41" i="1"/>
  <c r="BU31" i="1"/>
  <c r="BU35" i="1"/>
  <c r="BU34" i="1"/>
  <c r="BU38" i="1"/>
  <c r="BU30" i="1"/>
  <c r="BU40" i="1"/>
  <c r="BU42" i="1"/>
  <c r="BU32" i="1"/>
  <c r="BU36" i="1"/>
  <c r="BU33" i="1"/>
  <c r="BU37" i="1"/>
  <c r="BL95" i="1" l="1"/>
  <c r="BR95" i="1" s="1"/>
  <c r="BR29" i="1"/>
</calcChain>
</file>

<file path=xl/sharedStrings.xml><?xml version="1.0" encoding="utf-8"?>
<sst xmlns="http://schemas.openxmlformats.org/spreadsheetml/2006/main" count="4491" uniqueCount="140">
  <si>
    <t>Tabela 5</t>
  </si>
  <si>
    <t>Informacje na temat celów pośrednich i końcowych określonych w ramach wykonania</t>
  </si>
  <si>
    <r>
      <t>Osiągnięta wartość</t>
    </r>
    <r>
      <rPr>
        <b/>
        <vertAlign val="superscript"/>
        <sz val="12"/>
        <rFont val="Arial"/>
        <family val="2"/>
        <charset val="238"/>
      </rPr>
      <t>1</t>
    </r>
  </si>
  <si>
    <t>Oś priorytetowa</t>
  </si>
  <si>
    <t>Rodzaj wskaźnika (kluczowe etapy wdrażania, produkt finansowy lub, w stosownych przypadkach, wskaźnik rezultatu)</t>
  </si>
  <si>
    <t>NR IDENTYFIKACYJNY</t>
  </si>
  <si>
    <t>Wskaźnik lub kluczowy etap wdrażania</t>
  </si>
  <si>
    <t>Jednostka miary, w stosownych przypadkach</t>
  </si>
  <si>
    <t>Fundusz</t>
  </si>
  <si>
    <t>Kategoria regionu</t>
  </si>
  <si>
    <t>Cel pośredni na 2018 r.
M</t>
  </si>
  <si>
    <t>Cel pośredni na 2018 r.
K</t>
  </si>
  <si>
    <t>Cel pośredni na 2018 r.
Ogółen</t>
  </si>
  <si>
    <t>Cel końcowy (2023 r.)
M</t>
  </si>
  <si>
    <t>Cel końcowy (2023 r.)
K</t>
  </si>
  <si>
    <t>Cel końcowy (2023 r.)
Ogółem</t>
  </si>
  <si>
    <t>2014 r.
s
M</t>
  </si>
  <si>
    <t>2014 r.
s
K</t>
  </si>
  <si>
    <t>2014 r.
s
Ogółem</t>
  </si>
  <si>
    <t>2014 r.
r
M</t>
  </si>
  <si>
    <t>2014 r.
r
K</t>
  </si>
  <si>
    <t>2014 r.
r
Ogółem</t>
  </si>
  <si>
    <t>2015 r.
s
M</t>
  </si>
  <si>
    <t>2015 r.
s
K</t>
  </si>
  <si>
    <t>2015 r.
s
Ogółem</t>
  </si>
  <si>
    <t>2015 r.
r
M</t>
  </si>
  <si>
    <t>2015 r.
r
K</t>
  </si>
  <si>
    <t>2015 r.
r
Ogółem</t>
  </si>
  <si>
    <t>2016 r.
s
M</t>
  </si>
  <si>
    <t>2016 r.
s
K</t>
  </si>
  <si>
    <t>2016 r.
s
Ogółem</t>
  </si>
  <si>
    <t>2016 r.
r
M</t>
  </si>
  <si>
    <t>2016 r.
r
K</t>
  </si>
  <si>
    <t>2016 r.
r
Ogółem</t>
  </si>
  <si>
    <t>2017 r.
s
M</t>
  </si>
  <si>
    <t>2017 r.
s
K</t>
  </si>
  <si>
    <t>2017 r.
s
Ogółem</t>
  </si>
  <si>
    <t>2017 r.
r
M</t>
  </si>
  <si>
    <t>2017 r.
r
K</t>
  </si>
  <si>
    <t>2017 r.
r
Ogółem</t>
  </si>
  <si>
    <t>2018 r.
s
M</t>
  </si>
  <si>
    <t>2018 r.
s
K</t>
  </si>
  <si>
    <t>2018 r.
s
Ogółem</t>
  </si>
  <si>
    <t>2018 r.
r
M</t>
  </si>
  <si>
    <t>2018 r.
r
K</t>
  </si>
  <si>
    <t>2018 r.
r
Ogółem</t>
  </si>
  <si>
    <t>2019 r.
s
M</t>
  </si>
  <si>
    <t>2019 r.
s
K</t>
  </si>
  <si>
    <t>2019 r.
s
Ogółem</t>
  </si>
  <si>
    <t>2019 r.
r
M</t>
  </si>
  <si>
    <t>2019 r.
r
K</t>
  </si>
  <si>
    <t>2019 r.
r
Ogółem</t>
  </si>
  <si>
    <t>2020 r.
s
M</t>
  </si>
  <si>
    <t>2020 r.
s
K</t>
  </si>
  <si>
    <t>2020 r.
s
Ogółem</t>
  </si>
  <si>
    <t>2020 r.
r
M</t>
  </si>
  <si>
    <t>2020 r.
r
K</t>
  </si>
  <si>
    <t>2020 r.
r
Ogółem</t>
  </si>
  <si>
    <t>2021 r.
s
M</t>
  </si>
  <si>
    <t>2021 r.
s
K</t>
  </si>
  <si>
    <t>2021 r.
s
Ogółem</t>
  </si>
  <si>
    <t>2021 r.
r
M</t>
  </si>
  <si>
    <t>2021 r.
r
K</t>
  </si>
  <si>
    <t>2021 r.
r
Ogółem</t>
  </si>
  <si>
    <t>2022 r.
s
M</t>
  </si>
  <si>
    <t>2022 r.
s
K</t>
  </si>
  <si>
    <t>2022 r.
s
Ogółem</t>
  </si>
  <si>
    <t>2022 r.
r
M</t>
  </si>
  <si>
    <t>2022 r.
r
K</t>
  </si>
  <si>
    <t>2022 r.
r
Ogółem</t>
  </si>
  <si>
    <t>2023 r.
s
M</t>
  </si>
  <si>
    <t>2023 r.
s
K</t>
  </si>
  <si>
    <t>2023 r.
s
Ogółem</t>
  </si>
  <si>
    <t>2023 r.
r
M</t>
  </si>
  <si>
    <t>2023 r.
r
K</t>
  </si>
  <si>
    <t>2023 r.
r
Ogółem</t>
  </si>
  <si>
    <t>Uwagi</t>
  </si>
  <si>
    <t>I</t>
  </si>
  <si>
    <t>produkt</t>
  </si>
  <si>
    <t>Liczba osób bezrobotnych (łącznie z długotrwale bezrobotnymi) objętych wsparciem w programie</t>
  </si>
  <si>
    <t>osoba</t>
  </si>
  <si>
    <t>Inicjatywa na rzecz zatrudnienia ludzi młodych</t>
  </si>
  <si>
    <t>Słabiej rozwinięte</t>
  </si>
  <si>
    <t>nie dotyczy</t>
  </si>
  <si>
    <t>Liczba osób biernych zawodowo, nieuczestniczących w kształceniu lub szkoleniu, objętych wsparciem w programie</t>
  </si>
  <si>
    <t>II</t>
  </si>
  <si>
    <t>Liczba przedstawicieli podmiotów tworzących i prowadzących instytucje opieki nad dzieckiem do lat 3 objętych wsparciem szkoleniowym w zakresie form opieki nad dziećmi do lat 3</t>
  </si>
  <si>
    <t>EFS</t>
  </si>
  <si>
    <t>Lepiej rozwinięte</t>
  </si>
  <si>
    <t>Liczba pracowników publicznych służb zatrudnienia objętych wsparciem w programie</t>
  </si>
  <si>
    <t>Liczba pracowników instytucji rynku pracy, innych niż PSZ, objętych wsparciem w programie</t>
  </si>
  <si>
    <t>Liczba zawodów, dla których opracowano zasoby informacyjne w ramach programu</t>
  </si>
  <si>
    <t>sztuka</t>
  </si>
  <si>
    <t>Liczba opracowanych zestawów rekomendacji dla polityki na rzecz aktywizacji zawodowej i zatrudnienia osób w wieku 50 lat i więcej</t>
  </si>
  <si>
    <t xml:space="preserve">      </t>
  </si>
  <si>
    <t>Liczba więźniów objętych wsparciem w programie</t>
  </si>
  <si>
    <t>Liczba pracowników instytucji  sytemu wsparcia rodziny i pieczy zastępczej objętych wsparciem w zakresie wspierania rodziny i systemu pieczy zastępczej</t>
  </si>
  <si>
    <t>Liczba wypracowanych standardów usług asystenckich i opiekuńczych dla osób o różnym stopniu niesamodzielności</t>
  </si>
  <si>
    <t>Liczba podmiotów ekonomii społecznej, które skorzystały ze zwrotnych instrumentów finansowych w programie</t>
  </si>
  <si>
    <t>Liczba pracowników systemu wspomagania pracy szkoły oraz trenerów objętych wsparciem  w zakresie określonym w programie</t>
  </si>
  <si>
    <t>Liczba przedstawicieli kadry kierowniczej systemu oświaty objętych wsparciem w zakresie określonym w  programie</t>
  </si>
  <si>
    <t xml:space="preserve">Liczba opracowanych w  programie  e-materiałów </t>
  </si>
  <si>
    <t>rezultat</t>
  </si>
  <si>
    <t>Liczba kwalifikacji cząstkowych spoza systemu oświaty i szkolnictwa wyższego wpisanych do ZRK</t>
  </si>
  <si>
    <t>Liczba szkół przygotowanych do pełnienia roli Lokalnego Ośrodka Wiedzy i Edukacji</t>
  </si>
  <si>
    <t>Liczba zawodów, dla których zmodernizowano podstawy programowe dzięki wsparciu z EFS</t>
  </si>
  <si>
    <t>Liczba zadań egzaminacyjnych dla egzaminów zawodowych opracowanych we współpracy z pracodawcami</t>
  </si>
  <si>
    <t>Liczba opracowanych i upowszechnionych e-materiałów do kształcenia zawodowego</t>
  </si>
  <si>
    <t>Liczba pracowników administracji publicznej objętych wsparciem szkoleniowym w zakresie oceny wpływu regulacji</t>
  </si>
  <si>
    <t>Liczba pracowników wymiaru sprawiedliwości objętych wsparciem w zakresie zarządzania i  komunikacji</t>
  </si>
  <si>
    <t>Liczba pracowników wymiaru sprawiedliwości objętych wsparciem szkoleniowym z zakresu prawa cywilnego i gospodarczego</t>
  </si>
  <si>
    <t>Liczba jednostek samorządu terytorialnego, objętych wsparciem w zakresie obsługi podatkowej przedsiębiorców</t>
  </si>
  <si>
    <t>Liczba jednostek samorządu terytorialnego, objętych wsparciem w zakresie modernizacji zarządzania nieruchomościami</t>
  </si>
  <si>
    <t>Liczba jednostek administracji publicznej objętych wsparciem w celu  poprawy funkcjonowania nadzoru administracyjnego</t>
  </si>
  <si>
    <t>Liczba przeprowadzonych we współpracy z NGO konsultacji dokumentów dotyczących planowania przestrzennego</t>
  </si>
  <si>
    <t>III</t>
  </si>
  <si>
    <t>Liczba osób objętych wsparciem EFS w ramach  programów kształcenia o profilu ogólnoakademickim lub praktycznym, dostosowanych do potrzeb gospodarki, rynku pracy i społeczeństwa</t>
  </si>
  <si>
    <t>Liczba osób objętych wsparciem EFS w celu podniesienia kompetencji w obszarach kluczowych dla gospodarki i rozwoju kraju</t>
  </si>
  <si>
    <t>Liczba osób objętych wsparciem EFS w ramach programów studiów doktoranckich</t>
  </si>
  <si>
    <t>IV</t>
  </si>
  <si>
    <t>Liczba osób objętych wsparciem w ramach programów mobilności ponadnarodowej</t>
  </si>
  <si>
    <t>V</t>
  </si>
  <si>
    <t>Liczba opracowanych programów profilaktycznych w zakresie chorób negatywnie wpływających na zasoby pracy</t>
  </si>
  <si>
    <t>Liczba podmiotów leczniczych, które zostały objęte narzędziami deinstytucjonalizacji opieki nad osobami zależnymi</t>
  </si>
  <si>
    <t>Liczba programów rozwojowych uczelni kształcących na kierunkach medycznych opracowanych dzięki wsparciu z EFS</t>
  </si>
  <si>
    <t>Liczba pielęgniarek i położnych objętych kształceniem podyplomowym w programie w obszarach związanych z potrzebami epidemiologiczno-demograficznymi</t>
  </si>
  <si>
    <t>Liczba lekarzy objętych kształceniem podyplomowym w programie w obszarach związanych z potrzebami epidemiologiczno- demograficznymi</t>
  </si>
  <si>
    <t>Liczba jednostek organizacyjnych pomocy społecznej objętych wsparciem w celu zmiany systemu organizacyjnego</t>
  </si>
  <si>
    <t>finansowy</t>
  </si>
  <si>
    <t>Całkowita kwota certyfikowanych wydatków kwalifikowalnych</t>
  </si>
  <si>
    <t>Euro</t>
  </si>
  <si>
    <t>Liczba mikroprzedsiębiorstw oraz małych i średnich przedsiębiorstw, których pracownicy zostali objęci wsparciem w zakresie zamówień publicznych</t>
  </si>
  <si>
    <t>Liczba jednostek administracji skarbowej objętych wsparciem w celu doskonalenia ich funkcjonowania i obsługi przedsiębiorców</t>
  </si>
  <si>
    <t>Liczba pracowników administracji publicznej wykonujących zadania z zakresu planowania i zagospodarowania przestrzennego lub zagadnień geodezyjnych i kartograficznych objętych wsparciem szkoleniowym</t>
  </si>
  <si>
    <t>Liczba osób zarządzających i pracowników instytucji pomocy i integracji społecznej oraz pracowników socjalnych zatrudnionych poza systemem pomocy i integracji społecznej, objętych wsparciem w programie</t>
  </si>
  <si>
    <t>CO01</t>
  </si>
  <si>
    <t>bezrobotni, w tym długotrwale bezrobotni</t>
  </si>
  <si>
    <t>CO04</t>
  </si>
  <si>
    <t>osoby bierne zawodowo, nieuczestniczące w kształceniu ani szkoleniu</t>
  </si>
  <si>
    <t>W tabeli „s” oznacza skumulowane, litera „r” roczne.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</si>
</sst>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8"/>
      <name val="Arial"/>
      <family val="2"/>
      <charset val="238"/>
    </font>
    <font>
      <sz val="16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/>
    <xf numFmtId="0" fontId="7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3" fillId="0" borderId="0" xfId="0" applyFont="1" applyFill="1" applyAlignment="1">
      <alignment wrapText="1"/>
    </xf>
    <xf numFmtId="4" fontId="3" fillId="0" borderId="0" xfId="0" applyNumberFormat="1" applyFont="1" applyFill="1"/>
    <xf numFmtId="0" fontId="3" fillId="0" borderId="0" xfId="0" applyFont="1" applyFill="1" applyAlignment="1">
      <alignment horizontal="center" wrapText="1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4" fillId="0" borderId="6" xfId="0" applyFont="1" applyFill="1" applyBorder="1"/>
    <xf numFmtId="0" fontId="4" fillId="0" borderId="7" xfId="0" applyFont="1" applyFill="1" applyBorder="1"/>
    <xf numFmtId="0" fontId="3" fillId="0" borderId="5" xfId="0" applyFont="1" applyFill="1" applyBorder="1" applyAlignment="1">
      <alignment horizontal="center" wrapText="1"/>
    </xf>
    <xf numFmtId="10" fontId="3" fillId="0" borderId="0" xfId="0" applyNumberFormat="1" applyFont="1" applyFill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3" fontId="3" fillId="0" borderId="1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10" fontId="3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" fontId="3" fillId="0" borderId="13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10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4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wrapText="1"/>
    </xf>
    <xf numFmtId="4" fontId="3" fillId="0" borderId="0" xfId="0" applyNumberFormat="1" applyFont="1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/>
    <xf numFmtId="4" fontId="3" fillId="2" borderId="10" xfId="0" applyNumberFormat="1" applyFont="1" applyFill="1" applyBorder="1" applyAlignment="1">
      <alignment horizontal="center" vertical="center"/>
    </xf>
    <xf numFmtId="0" fontId="3" fillId="2" borderId="0" xfId="0" applyFont="1" applyFill="1"/>
    <xf numFmtId="3" fontId="3" fillId="2" borderId="10" xfId="0" applyNumberFormat="1" applyFont="1" applyFill="1" applyBorder="1" applyAlignment="1">
      <alignment horizontal="center" vertical="center"/>
    </xf>
  </cellXfs>
  <cellStyles count="3">
    <cellStyle name="Dziesiętny" xfId="1" builtinId="3"/>
    <cellStyle name="Normalny" xfId="0" builtinId="0"/>
    <cellStyle name="Normalny 2" xfId="2" xr:uid="{00000000-0005-0000-0000-000002000000}"/>
  </cellStyles>
  <dxfs count="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charset val="238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6:BV99" totalsRowShown="0" headerRowDxfId="78" dataDxfId="76" headerRowBorderDxfId="77" tableBorderDxfId="75" totalsRowBorderDxfId="74">
  <autoFilter ref="A6:BV99" xr:uid="{00000000-000C-0000-FFFF-FFFF00000000}"/>
  <sortState xmlns:xlrd2="http://schemas.microsoft.com/office/spreadsheetml/2017/richdata2" ref="A7:BV99">
    <sortCondition ref="C6:C99"/>
  </sortState>
  <tableColumns count="74">
    <tableColumn id="1" xr3:uid="{00000000-0010-0000-0000-000001000000}" name="Oś priorytetowa" dataDxfId="73"/>
    <tableColumn id="2" xr3:uid="{00000000-0010-0000-0000-000002000000}" name="Rodzaj wskaźnika (kluczowe etapy wdrażania, produkt finansowy lub, w stosownych przypadkach, wskaźnik rezultatu)" dataDxfId="72"/>
    <tableColumn id="3" xr3:uid="{00000000-0010-0000-0000-000003000000}" name="NR IDENTYFIKACYJNY" dataDxfId="71"/>
    <tableColumn id="4" xr3:uid="{00000000-0010-0000-0000-000004000000}" name="Wskaźnik lub kluczowy etap wdrażania" dataDxfId="70"/>
    <tableColumn id="5" xr3:uid="{00000000-0010-0000-0000-000005000000}" name="Jednostka miary, w stosownych przypadkach" dataDxfId="69"/>
    <tableColumn id="6" xr3:uid="{00000000-0010-0000-0000-000006000000}" name="Fundusz" dataDxfId="68"/>
    <tableColumn id="7" xr3:uid="{00000000-0010-0000-0000-000007000000}" name="Kategoria regionu" dataDxfId="67"/>
    <tableColumn id="8" xr3:uid="{00000000-0010-0000-0000-000008000000}" name="Cel pośredni na 2018 r._x000a__x000a_M" dataDxfId="66"/>
    <tableColumn id="9" xr3:uid="{00000000-0010-0000-0000-000009000000}" name="Cel pośredni na 2018 r._x000a__x000a_K" dataDxfId="65"/>
    <tableColumn id="10" xr3:uid="{00000000-0010-0000-0000-00000A000000}" name="Cel pośredni na 2018 r._x000a__x000a_Ogółen" dataDxfId="64"/>
    <tableColumn id="11" xr3:uid="{00000000-0010-0000-0000-00000B000000}" name="Cel końcowy (2023 r.)_x000a__x000a_M" dataDxfId="63"/>
    <tableColumn id="12" xr3:uid="{00000000-0010-0000-0000-00000C000000}" name="Cel końcowy (2023 r.)_x000a__x000a_K" dataDxfId="62"/>
    <tableColumn id="13" xr3:uid="{00000000-0010-0000-0000-00000D000000}" name="Cel końcowy (2023 r.)_x000a__x000a_Ogółem" dataDxfId="61"/>
    <tableColumn id="14" xr3:uid="{00000000-0010-0000-0000-00000E000000}" name="2014 r._x000a__x000a_s_x000a__x000a_M" dataDxfId="60"/>
    <tableColumn id="15" xr3:uid="{00000000-0010-0000-0000-00000F000000}" name="2014 r._x000a__x000a_s_x000a__x000a_K" dataDxfId="59"/>
    <tableColumn id="16" xr3:uid="{00000000-0010-0000-0000-000010000000}" name="2014 r._x000a__x000a_s_x000a__x000a_Ogółem" dataDxfId="58"/>
    <tableColumn id="17" xr3:uid="{00000000-0010-0000-0000-000011000000}" name="2014 r._x000a__x000a_r_x000a__x000a_M" dataDxfId="57"/>
    <tableColumn id="18" xr3:uid="{00000000-0010-0000-0000-000012000000}" name="2014 r._x000a__x000a_r_x000a__x000a_K" dataDxfId="56"/>
    <tableColumn id="19" xr3:uid="{00000000-0010-0000-0000-000013000000}" name="2014 r._x000a__x000a_r_x000a__x000a_Ogółem" dataDxfId="55"/>
    <tableColumn id="20" xr3:uid="{00000000-0010-0000-0000-000014000000}" name="2015 r._x000a__x000a_s_x000a__x000a_M" dataDxfId="54"/>
    <tableColumn id="21" xr3:uid="{00000000-0010-0000-0000-000015000000}" name="2015 r._x000a__x000a_s_x000a__x000a_K" dataDxfId="53"/>
    <tableColumn id="22" xr3:uid="{00000000-0010-0000-0000-000016000000}" name="2015 r._x000a__x000a_s_x000a__x000a_Ogółem" dataDxfId="52"/>
    <tableColumn id="23" xr3:uid="{00000000-0010-0000-0000-000017000000}" name="2015 r._x000a__x000a_r_x000a__x000a_M" dataDxfId="51"/>
    <tableColumn id="24" xr3:uid="{00000000-0010-0000-0000-000018000000}" name="2015 r._x000a__x000a_r_x000a__x000a_K" dataDxfId="50"/>
    <tableColumn id="25" xr3:uid="{00000000-0010-0000-0000-000019000000}" name="2015 r._x000a__x000a_r_x000a__x000a_Ogółem" dataDxfId="49"/>
    <tableColumn id="26" xr3:uid="{00000000-0010-0000-0000-00001A000000}" name="2016 r._x000a__x000a_s_x000a__x000a_M" dataDxfId="48"/>
    <tableColumn id="27" xr3:uid="{00000000-0010-0000-0000-00001B000000}" name="2016 r._x000a__x000a_s_x000a__x000a_K" dataDxfId="47"/>
    <tableColumn id="28" xr3:uid="{00000000-0010-0000-0000-00001C000000}" name="2016 r._x000a__x000a_s_x000a__x000a_Ogółem" dataDxfId="46"/>
    <tableColumn id="29" xr3:uid="{00000000-0010-0000-0000-00001D000000}" name="2016 r._x000a__x000a_r_x000a__x000a_M" dataDxfId="45"/>
    <tableColumn id="30" xr3:uid="{00000000-0010-0000-0000-00001E000000}" name="2016 r._x000a__x000a_r_x000a__x000a_K" dataDxfId="44"/>
    <tableColumn id="31" xr3:uid="{00000000-0010-0000-0000-00001F000000}" name="2016 r._x000a__x000a_r_x000a__x000a_Ogółem" dataDxfId="43"/>
    <tableColumn id="32" xr3:uid="{00000000-0010-0000-0000-000020000000}" name="2017 r._x000a__x000a_s_x000a__x000a_M" dataDxfId="42"/>
    <tableColumn id="33" xr3:uid="{00000000-0010-0000-0000-000021000000}" name="2017 r._x000a__x000a_s_x000a__x000a_K" dataDxfId="41"/>
    <tableColumn id="34" xr3:uid="{00000000-0010-0000-0000-000022000000}" name="2017 r._x000a__x000a_s_x000a__x000a_Ogółem" dataDxfId="40"/>
    <tableColumn id="35" xr3:uid="{00000000-0010-0000-0000-000023000000}" name="2017 r._x000a__x000a_r_x000a__x000a_M" dataDxfId="39"/>
    <tableColumn id="36" xr3:uid="{00000000-0010-0000-0000-000024000000}" name="2017 r._x000a__x000a_r_x000a__x000a_K" dataDxfId="38"/>
    <tableColumn id="37" xr3:uid="{00000000-0010-0000-0000-000025000000}" name="2017 r._x000a__x000a_r_x000a__x000a_Ogółem" dataDxfId="37"/>
    <tableColumn id="38" xr3:uid="{00000000-0010-0000-0000-000026000000}" name="2018 r._x000a__x000a_s_x000a__x000a_M" dataDxfId="36"/>
    <tableColumn id="39" xr3:uid="{00000000-0010-0000-0000-000027000000}" name="2018 r._x000a__x000a_s_x000a__x000a_K" dataDxfId="35"/>
    <tableColumn id="40" xr3:uid="{00000000-0010-0000-0000-000028000000}" name="2018 r._x000a__x000a_s_x000a__x000a_Ogółem" dataDxfId="34"/>
    <tableColumn id="41" xr3:uid="{00000000-0010-0000-0000-000029000000}" name="2018 r._x000a__x000a_r_x000a__x000a_M" dataDxfId="33"/>
    <tableColumn id="42" xr3:uid="{00000000-0010-0000-0000-00002A000000}" name="2018 r._x000a__x000a_r_x000a__x000a_K" dataDxfId="32"/>
    <tableColumn id="43" xr3:uid="{00000000-0010-0000-0000-00002B000000}" name="2018 r._x000a__x000a_r_x000a__x000a_Ogółem" dataDxfId="31"/>
    <tableColumn id="48" xr3:uid="{00000000-0010-0000-0000-000030000000}" name="2019 r._x000a__x000a_s_x000a__x000a_M" dataDxfId="30"/>
    <tableColumn id="49" xr3:uid="{00000000-0010-0000-0000-000031000000}" name="2019 r._x000a__x000a_s_x000a__x000a_K" dataDxfId="29"/>
    <tableColumn id="44" xr3:uid="{00000000-0010-0000-0000-00002C000000}" name="2019 r._x000a__x000a_s_x000a__x000a_Ogółem" dataDxfId="28"/>
    <tableColumn id="45" xr3:uid="{00000000-0010-0000-0000-00002D000000}" name="2019 r._x000a__x000a_r_x000a__x000a_M" dataDxfId="27"/>
    <tableColumn id="46" xr3:uid="{00000000-0010-0000-0000-00002E000000}" name="2019 r._x000a__x000a_r_x000a__x000a_K" dataDxfId="26"/>
    <tableColumn id="47" xr3:uid="{00000000-0010-0000-0000-00002F000000}" name="2019 r._x000a__x000a_r_x000a__x000a_Ogółem" dataDxfId="25"/>
    <tableColumn id="55" xr3:uid="{00000000-0010-0000-0000-000037000000}" name="2020 r._x000a__x000a_s_x000a__x000a_M" dataDxfId="24"/>
    <tableColumn id="54" xr3:uid="{00000000-0010-0000-0000-000036000000}" name="2020 r._x000a__x000a_s_x000a__x000a_K" dataDxfId="23"/>
    <tableColumn id="53" xr3:uid="{00000000-0010-0000-0000-000035000000}" name="2020 r._x000a__x000a_s_x000a__x000a_Ogółem" dataDxfId="22"/>
    <tableColumn id="52" xr3:uid="{00000000-0010-0000-0000-000034000000}" name="2020 r._x000a__x000a_r_x000a__x000a_M" dataDxfId="21"/>
    <tableColumn id="51" xr3:uid="{00000000-0010-0000-0000-000033000000}" name="2020 r._x000a__x000a_r_x000a__x000a_K" dataDxfId="20"/>
    <tableColumn id="50" xr3:uid="{00000000-0010-0000-0000-000032000000}" name="2020 r._x000a__x000a_r_x000a__x000a_Ogółem" dataDxfId="19"/>
    <tableColumn id="62" xr3:uid="{A584B794-6A30-47B3-91E2-E6CD628ECDA2}" name="2021 r._x000a__x000a_s_x000a__x000a_M" dataDxfId="18"/>
    <tableColumn id="63" xr3:uid="{509184EC-8B50-4899-B242-DFF8DD005D37}" name="2021 r._x000a__x000a_s_x000a__x000a_K" dataDxfId="17"/>
    <tableColumn id="64" xr3:uid="{15143C00-655E-4CC2-9DB1-BBE46E68A3A4}" name="2021 r._x000a__x000a_s_x000a__x000a_Ogółem" dataDxfId="16">
      <calculatedColumnFormula>Tabela1[[#This Row],[2021 r.
r
Ogółem]]+Tabela1[[#This Row],[2020 r.
s
Ogółem]]</calculatedColumnFormula>
    </tableColumn>
    <tableColumn id="65" xr3:uid="{F009E7E0-2AA4-495B-95CD-ED1E2DFAB018}" name="2021 r._x000a__x000a_r_x000a__x000a_M" dataDxfId="15"/>
    <tableColumn id="66" xr3:uid="{04B254C2-37BD-45DF-A031-41D9CC111707}" name="2021 r._x000a__x000a_r_x000a__x000a_K" dataDxfId="14"/>
    <tableColumn id="67" xr3:uid="{78BC7B5B-372A-486C-BBC2-189B038430A6}" name="2021 r._x000a__x000a_r_x000a__x000a_Ogółem" dataDxfId="13"/>
    <tableColumn id="68" xr3:uid="{08F42524-5307-4FAA-84A5-A3DC103F4FF7}" name="2022 r._x000a__x000a_s_x000a__x000a_M" dataDxfId="12"/>
    <tableColumn id="69" xr3:uid="{1E6FE938-7A19-4548-A8DC-476904ECF435}" name="2022 r._x000a__x000a_s_x000a__x000a_K" dataDxfId="11"/>
    <tableColumn id="70" xr3:uid="{D5D7BD5C-7EC4-482F-8FCA-5375F7B2AA19}" name="2022 r._x000a__x000a_s_x000a__x000a_Ogółem" dataDxfId="10">
      <calculatedColumnFormula>BF7+BO7</calculatedColumnFormula>
    </tableColumn>
    <tableColumn id="71" xr3:uid="{D102E10C-E144-4092-B3AE-9D290949ADDC}" name="2022 r._x000a__x000a_r_x000a__x000a_M" dataDxfId="9"/>
    <tableColumn id="72" xr3:uid="{6DF04D8D-30AF-4424-A00C-72F88FC43F6F}" name="2022 r._x000a__x000a_r_x000a__x000a_K" dataDxfId="8"/>
    <tableColumn id="73" xr3:uid="{5DDF79E1-2E46-499A-B4EE-017B43876D8F}" name="2022 r._x000a__x000a_r_x000a__x000a_Ogółem" dataDxfId="7"/>
    <tableColumn id="56" xr3:uid="{CE563542-CB9B-4997-AB86-B9ECB831FE90}" name="2023 r._x000a__x000a_s_x000a__x000a_M" dataDxfId="6"/>
    <tableColumn id="57" xr3:uid="{21BD298B-0A7B-4EA1-A8E8-01F5C2BC0CA4}" name="2023 r._x000a__x000a_s_x000a__x000a_K" dataDxfId="5"/>
    <tableColumn id="58" xr3:uid="{B04EBBCE-6A28-4630-B822-30C7BFC3CF69}" name="2023 r._x000a__x000a_s_x000a__x000a_Ogółem" dataDxfId="4">
      <calculatedColumnFormula>Tabela1[[#This Row],[2022 r.
s
Ogółem]]+Tabela1[[#This Row],[2023 r.
r
Ogółem]]</calculatedColumnFormula>
    </tableColumn>
    <tableColumn id="59" xr3:uid="{DD84151D-7A7D-44CD-9C6A-120938E7B147}" name="2023 r._x000a__x000a_r_x000a__x000a_M" dataDxfId="3"/>
    <tableColumn id="60" xr3:uid="{6466EF7D-A20E-4F85-8B93-48464162E808}" name="2023 r._x000a__x000a_r_x000a__x000a_K" dataDxfId="2"/>
    <tableColumn id="61" xr3:uid="{B26281D4-9CA4-42B5-A2D1-FDF9D44683DC}" name="2023 r._x000a__x000a_r_x000a__x000a_Ogółem" dataDxfId="1"/>
    <tableColumn id="75" xr3:uid="{00000000-0010-0000-0000-00004B000000}" name="Uwagi" dataDxfId="0"/>
  </tableColumns>
  <tableStyleInfo name="TableStyleLight15" showFirstColumn="1" showLastColumn="0" showRowStripes="0" showColumnStripes="0"/>
  <extLst>
    <ext xmlns:x14="http://schemas.microsoft.com/office/spreadsheetml/2009/9/main" uri="{504A1905-F514-4f6f-8877-14C23A59335A}">
      <x14:table altText="Tabela 5" altTextSummary="Tabela 5 odnosi się do celów pośrednich i końcowych określonych w ramach wykonania dla wszystkich osi priorytetowych Programu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table" Target="../tables/table1.xml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1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25.bin"/><Relationship Id="rId21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1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24.bin"/><Relationship Id="rId16" Type="http://schemas.openxmlformats.org/officeDocument/2006/relationships/printerSettings" Target="../printerSettings/printerSettings38.bin"/><Relationship Id="rId20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5" Type="http://schemas.openxmlformats.org/officeDocument/2006/relationships/printerSettings" Target="../printerSettings/printerSettings37.bin"/><Relationship Id="rId10" Type="http://schemas.openxmlformats.org/officeDocument/2006/relationships/printerSettings" Target="../printerSettings/printerSettings32.bin"/><Relationship Id="rId19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Relationship Id="rId22" Type="http://schemas.openxmlformats.org/officeDocument/2006/relationships/printerSettings" Target="../printerSettings/printerSettings4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13" Type="http://schemas.openxmlformats.org/officeDocument/2006/relationships/printerSettings" Target="../printerSettings/printerSettings57.bin"/><Relationship Id="rId18" Type="http://schemas.openxmlformats.org/officeDocument/2006/relationships/printerSettings" Target="../printerSettings/printerSettings62.bin"/><Relationship Id="rId3" Type="http://schemas.openxmlformats.org/officeDocument/2006/relationships/printerSettings" Target="../printerSettings/printerSettings47.bin"/><Relationship Id="rId21" Type="http://schemas.openxmlformats.org/officeDocument/2006/relationships/printerSettings" Target="../printerSettings/printerSettings65.bin"/><Relationship Id="rId7" Type="http://schemas.openxmlformats.org/officeDocument/2006/relationships/printerSettings" Target="../printerSettings/printerSettings51.bin"/><Relationship Id="rId12" Type="http://schemas.openxmlformats.org/officeDocument/2006/relationships/printerSettings" Target="../printerSettings/printerSettings56.bin"/><Relationship Id="rId17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46.bin"/><Relationship Id="rId16" Type="http://schemas.openxmlformats.org/officeDocument/2006/relationships/printerSettings" Target="../printerSettings/printerSettings60.bin"/><Relationship Id="rId20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11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49.bin"/><Relationship Id="rId15" Type="http://schemas.openxmlformats.org/officeDocument/2006/relationships/printerSettings" Target="../printerSettings/printerSettings59.bin"/><Relationship Id="rId10" Type="http://schemas.openxmlformats.org/officeDocument/2006/relationships/printerSettings" Target="../printerSettings/printerSettings54.bin"/><Relationship Id="rId19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48.bin"/><Relationship Id="rId9" Type="http://schemas.openxmlformats.org/officeDocument/2006/relationships/printerSettings" Target="../printerSettings/printerSettings53.bin"/><Relationship Id="rId14" Type="http://schemas.openxmlformats.org/officeDocument/2006/relationships/printerSettings" Target="../printerSettings/printerSettings58.bin"/><Relationship Id="rId22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X113"/>
  <sheetViews>
    <sheetView tabSelected="1" view="pageBreakPreview" zoomScale="70" zoomScaleNormal="90" zoomScaleSheetLayoutView="70" workbookViewId="0">
      <pane xSplit="7" topLeftCell="BS1" activePane="topRight" state="frozen"/>
      <selection activeCell="A6" sqref="A6"/>
      <selection pane="topRight" activeCell="BU100" sqref="BU100"/>
    </sheetView>
  </sheetViews>
  <sheetFormatPr defaultColWidth="27.5703125" defaultRowHeight="15" x14ac:dyDescent="0.2"/>
  <cols>
    <col min="1" max="1" width="10.28515625" style="11" customWidth="1"/>
    <col min="2" max="2" width="12.140625" style="11" customWidth="1"/>
    <col min="3" max="3" width="13.5703125" style="11" customWidth="1"/>
    <col min="4" max="4" width="59.28515625" style="11" customWidth="1"/>
    <col min="5" max="5" width="11.5703125" style="11" customWidth="1"/>
    <col min="6" max="6" width="14.140625" style="11" customWidth="1"/>
    <col min="7" max="7" width="27.5703125" style="11" customWidth="1"/>
    <col min="8" max="31" width="17.7109375" style="11" customWidth="1"/>
    <col min="32" max="37" width="17.7109375" style="13" customWidth="1"/>
    <col min="38" max="49" width="17.7109375" style="11" customWidth="1"/>
    <col min="50" max="50" width="17.7109375" style="15" customWidth="1"/>
    <col min="51" max="51" width="17.7109375" style="11" customWidth="1"/>
    <col min="52" max="52" width="17.7109375" style="7" customWidth="1"/>
    <col min="53" max="63" width="17.7109375" style="11" customWidth="1"/>
    <col min="64" max="64" width="22.5703125" style="11" customWidth="1"/>
    <col min="65" max="68" width="17.7109375" style="11" customWidth="1"/>
    <col min="69" max="69" width="27.5703125" style="11" customWidth="1"/>
    <col min="70" max="70" width="27.5703125" style="11" bestFit="1" customWidth="1"/>
    <col min="71" max="72" width="27.5703125" style="11" customWidth="1"/>
    <col min="73" max="73" width="27.5703125" style="11" bestFit="1" customWidth="1"/>
    <col min="74" max="74" width="39.85546875" style="11" customWidth="1"/>
    <col min="75" max="16384" width="27.5703125" style="11"/>
  </cols>
  <sheetData>
    <row r="1" spans="1:76" s="6" customFormat="1" ht="23.25" x14ac:dyDescent="0.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5"/>
      <c r="AZ1" s="7"/>
    </row>
    <row r="2" spans="1:76" s="8" customFormat="1" ht="20.25" x14ac:dyDescent="0.3">
      <c r="A2" s="8" t="s">
        <v>1</v>
      </c>
      <c r="AX2" s="9"/>
      <c r="AZ2" s="10"/>
    </row>
    <row r="3" spans="1:76" x14ac:dyDescent="0.2">
      <c r="J3" s="12"/>
      <c r="AN3" s="14"/>
    </row>
    <row r="5" spans="1:76" ht="18.75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/>
      <c r="N5" s="19" t="s">
        <v>2</v>
      </c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1"/>
      <c r="AZ5" s="22"/>
    </row>
    <row r="6" spans="1:76" s="13" customFormat="1" ht="106.5" customHeight="1" x14ac:dyDescent="0.2">
      <c r="A6" s="23" t="s">
        <v>3</v>
      </c>
      <c r="B6" s="24" t="s">
        <v>4</v>
      </c>
      <c r="C6" s="24" t="s">
        <v>5</v>
      </c>
      <c r="D6" s="24" t="s">
        <v>6</v>
      </c>
      <c r="E6" s="24" t="s">
        <v>7</v>
      </c>
      <c r="F6" s="24" t="s">
        <v>8</v>
      </c>
      <c r="G6" s="24" t="s">
        <v>9</v>
      </c>
      <c r="H6" s="25" t="s">
        <v>10</v>
      </c>
      <c r="I6" s="25" t="s">
        <v>11</v>
      </c>
      <c r="J6" s="25" t="s">
        <v>12</v>
      </c>
      <c r="K6" s="25" t="s">
        <v>13</v>
      </c>
      <c r="L6" s="25" t="s">
        <v>14</v>
      </c>
      <c r="M6" s="25" t="s">
        <v>15</v>
      </c>
      <c r="N6" s="25" t="s">
        <v>16</v>
      </c>
      <c r="O6" s="25" t="s">
        <v>17</v>
      </c>
      <c r="P6" s="25" t="s">
        <v>18</v>
      </c>
      <c r="Q6" s="25" t="s">
        <v>19</v>
      </c>
      <c r="R6" s="25" t="s">
        <v>20</v>
      </c>
      <c r="S6" s="25" t="s">
        <v>21</v>
      </c>
      <c r="T6" s="25" t="s">
        <v>22</v>
      </c>
      <c r="U6" s="25" t="s">
        <v>23</v>
      </c>
      <c r="V6" s="25" t="s">
        <v>24</v>
      </c>
      <c r="W6" s="25" t="s">
        <v>25</v>
      </c>
      <c r="X6" s="25" t="s">
        <v>26</v>
      </c>
      <c r="Y6" s="25" t="s">
        <v>27</v>
      </c>
      <c r="Z6" s="25" t="s">
        <v>28</v>
      </c>
      <c r="AA6" s="25" t="s">
        <v>29</v>
      </c>
      <c r="AB6" s="25" t="s">
        <v>30</v>
      </c>
      <c r="AC6" s="25" t="s">
        <v>31</v>
      </c>
      <c r="AD6" s="25" t="s">
        <v>32</v>
      </c>
      <c r="AE6" s="25" t="s">
        <v>33</v>
      </c>
      <c r="AF6" s="25" t="s">
        <v>34</v>
      </c>
      <c r="AG6" s="25" t="s">
        <v>35</v>
      </c>
      <c r="AH6" s="25" t="s">
        <v>36</v>
      </c>
      <c r="AI6" s="25" t="s">
        <v>37</v>
      </c>
      <c r="AJ6" s="25" t="s">
        <v>38</v>
      </c>
      <c r="AK6" s="25" t="s">
        <v>39</v>
      </c>
      <c r="AL6" s="25" t="s">
        <v>40</v>
      </c>
      <c r="AM6" s="25" t="s">
        <v>41</v>
      </c>
      <c r="AN6" s="25" t="s">
        <v>42</v>
      </c>
      <c r="AO6" s="25" t="s">
        <v>43</v>
      </c>
      <c r="AP6" s="25" t="s">
        <v>44</v>
      </c>
      <c r="AQ6" s="25" t="s">
        <v>45</v>
      </c>
      <c r="AR6" s="25" t="s">
        <v>46</v>
      </c>
      <c r="AS6" s="25" t="s">
        <v>47</v>
      </c>
      <c r="AT6" s="25" t="s">
        <v>48</v>
      </c>
      <c r="AU6" s="25" t="s">
        <v>49</v>
      </c>
      <c r="AV6" s="25" t="s">
        <v>50</v>
      </c>
      <c r="AW6" s="25" t="s">
        <v>51</v>
      </c>
      <c r="AX6" s="25" t="s">
        <v>52</v>
      </c>
      <c r="AY6" s="25" t="s">
        <v>53</v>
      </c>
      <c r="AZ6" s="25" t="s">
        <v>54</v>
      </c>
      <c r="BA6" s="25" t="s">
        <v>55</v>
      </c>
      <c r="BB6" s="25" t="s">
        <v>56</v>
      </c>
      <c r="BC6" s="25" t="s">
        <v>57</v>
      </c>
      <c r="BD6" s="25" t="s">
        <v>58</v>
      </c>
      <c r="BE6" s="25" t="s">
        <v>59</v>
      </c>
      <c r="BF6" s="25" t="s">
        <v>60</v>
      </c>
      <c r="BG6" s="25" t="s">
        <v>61</v>
      </c>
      <c r="BH6" s="25" t="s">
        <v>62</v>
      </c>
      <c r="BI6" s="25" t="s">
        <v>63</v>
      </c>
      <c r="BJ6" s="25" t="s">
        <v>64</v>
      </c>
      <c r="BK6" s="25" t="s">
        <v>65</v>
      </c>
      <c r="BL6" s="25" t="s">
        <v>66</v>
      </c>
      <c r="BM6" s="25" t="s">
        <v>67</v>
      </c>
      <c r="BN6" s="25" t="s">
        <v>68</v>
      </c>
      <c r="BO6" s="25" t="s">
        <v>69</v>
      </c>
      <c r="BP6" s="25" t="s">
        <v>70</v>
      </c>
      <c r="BQ6" s="25" t="s">
        <v>71</v>
      </c>
      <c r="BR6" s="25" t="s">
        <v>72</v>
      </c>
      <c r="BS6" s="25" t="s">
        <v>73</v>
      </c>
      <c r="BT6" s="25" t="s">
        <v>74</v>
      </c>
      <c r="BU6" s="25" t="s">
        <v>75</v>
      </c>
      <c r="BV6" s="26" t="s">
        <v>76</v>
      </c>
    </row>
    <row r="7" spans="1:76" ht="30.75" customHeight="1" x14ac:dyDescent="0.2">
      <c r="A7" s="27" t="s">
        <v>77</v>
      </c>
      <c r="B7" s="28" t="s">
        <v>78</v>
      </c>
      <c r="C7" s="28">
        <v>1</v>
      </c>
      <c r="D7" s="28" t="s">
        <v>79</v>
      </c>
      <c r="E7" s="28" t="s">
        <v>80</v>
      </c>
      <c r="F7" s="28" t="s">
        <v>81</v>
      </c>
      <c r="G7" s="28" t="s">
        <v>82</v>
      </c>
      <c r="H7" s="28" t="s">
        <v>83</v>
      </c>
      <c r="I7" s="28" t="s">
        <v>83</v>
      </c>
      <c r="J7" s="29">
        <v>177025</v>
      </c>
      <c r="K7" s="28" t="s">
        <v>83</v>
      </c>
      <c r="L7" s="28" t="s">
        <v>83</v>
      </c>
      <c r="M7" s="29">
        <v>191717</v>
      </c>
      <c r="N7" s="29">
        <v>738</v>
      </c>
      <c r="O7" s="29">
        <v>1201</v>
      </c>
      <c r="P7" s="29">
        <f>SUM(N7:O7)</f>
        <v>1939</v>
      </c>
      <c r="Q7" s="29">
        <v>738</v>
      </c>
      <c r="R7" s="29">
        <v>1201</v>
      </c>
      <c r="S7" s="29">
        <f>SUM(Q7:R7)</f>
        <v>1939</v>
      </c>
      <c r="T7" s="29">
        <f>N7+W7</f>
        <v>31401</v>
      </c>
      <c r="U7" s="29">
        <f>O7+X7</f>
        <v>40360</v>
      </c>
      <c r="V7" s="29">
        <f>SUM(T7:U7)</f>
        <v>71761</v>
      </c>
      <c r="W7" s="29">
        <v>30663</v>
      </c>
      <c r="X7" s="29">
        <v>39159</v>
      </c>
      <c r="Y7" s="29">
        <f>SUM(W7:X7)</f>
        <v>69822</v>
      </c>
      <c r="Z7" s="29">
        <f>T7+AC7</f>
        <v>59847</v>
      </c>
      <c r="AA7" s="29">
        <f>U7+AD7</f>
        <v>77143</v>
      </c>
      <c r="AB7" s="29">
        <f>SUM(Z7:AA7)</f>
        <v>136990</v>
      </c>
      <c r="AC7" s="29">
        <v>28446</v>
      </c>
      <c r="AD7" s="29">
        <v>36783</v>
      </c>
      <c r="AE7" s="29">
        <f>AC7+AD7</f>
        <v>65229</v>
      </c>
      <c r="AF7" s="29">
        <f>Z7+AI7</f>
        <v>88920</v>
      </c>
      <c r="AG7" s="29">
        <f>AA7+AJ7</f>
        <v>117019</v>
      </c>
      <c r="AH7" s="29">
        <f>SUM(AF7:AG7)</f>
        <v>205939</v>
      </c>
      <c r="AI7" s="29">
        <v>29073</v>
      </c>
      <c r="AJ7" s="29">
        <v>39876</v>
      </c>
      <c r="AK7" s="29">
        <v>68949</v>
      </c>
      <c r="AL7" s="30">
        <f>AF7+AO7</f>
        <v>105932</v>
      </c>
      <c r="AM7" s="30">
        <f>AG7+AP7</f>
        <v>137118</v>
      </c>
      <c r="AN7" s="30">
        <f>SUM(AL7:AM7)</f>
        <v>243050</v>
      </c>
      <c r="AO7" s="30">
        <v>17012</v>
      </c>
      <c r="AP7" s="30">
        <v>20099</v>
      </c>
      <c r="AQ7" s="30">
        <f>AO7+AP7</f>
        <v>37111</v>
      </c>
      <c r="AR7" s="30">
        <f>AL7+AU7</f>
        <v>109871</v>
      </c>
      <c r="AS7" s="30">
        <f>AM7+AV7</f>
        <v>142175</v>
      </c>
      <c r="AT7" s="31">
        <f>AR7+AS7</f>
        <v>252046</v>
      </c>
      <c r="AU7" s="30">
        <v>3939</v>
      </c>
      <c r="AV7" s="30">
        <v>5057</v>
      </c>
      <c r="AW7" s="31">
        <f>AU7+AV7</f>
        <v>8996</v>
      </c>
      <c r="AX7" s="30">
        <f>AR7+BA7</f>
        <v>111676</v>
      </c>
      <c r="AY7" s="30">
        <f>AS7+BB7</f>
        <v>144296</v>
      </c>
      <c r="AZ7" s="31">
        <f>AX7+AY7</f>
        <v>255972</v>
      </c>
      <c r="BA7" s="30">
        <v>1805</v>
      </c>
      <c r="BB7" s="30">
        <v>2121</v>
      </c>
      <c r="BC7" s="31">
        <f>BA7+BB7</f>
        <v>3926</v>
      </c>
      <c r="BD7" s="31">
        <f>AX7+BG7</f>
        <v>112348</v>
      </c>
      <c r="BE7" s="31">
        <f>AY7+BH7</f>
        <v>145245</v>
      </c>
      <c r="BF7" s="31">
        <f>BD7+BE7</f>
        <v>257593</v>
      </c>
      <c r="BG7" s="31">
        <v>672</v>
      </c>
      <c r="BH7" s="31">
        <v>949</v>
      </c>
      <c r="BI7" s="32">
        <f>BG7+BH7</f>
        <v>1621</v>
      </c>
      <c r="BJ7" s="31">
        <f>BD7+BM7</f>
        <v>113314</v>
      </c>
      <c r="BK7" s="31">
        <f>BE7+BN7</f>
        <v>146399</v>
      </c>
      <c r="BL7" s="31">
        <f>BF7+BO7</f>
        <v>259713</v>
      </c>
      <c r="BM7" s="33">
        <v>966</v>
      </c>
      <c r="BN7" s="33">
        <v>1154</v>
      </c>
      <c r="BO7" s="31">
        <f>BM7+BN7</f>
        <v>2120</v>
      </c>
      <c r="BP7" s="31">
        <f>BJ7+Tabela1[[#This Row],[2023 r.
r
M]]</f>
        <v>113314</v>
      </c>
      <c r="BQ7" s="31">
        <f>BK7+Tabela1[[#This Row],[2023 r.
r
K]]</f>
        <v>146399</v>
      </c>
      <c r="BR7" s="31">
        <f>Tabela1[[#This Row],[2023 r.
s
M]]+Tabela1[[#This Row],[2023 r.
s
K]]</f>
        <v>259713</v>
      </c>
      <c r="BS7" s="31">
        <v>0</v>
      </c>
      <c r="BT7" s="31">
        <v>0</v>
      </c>
      <c r="BU7" s="31">
        <v>0</v>
      </c>
      <c r="BV7" s="34"/>
      <c r="BW7" s="35"/>
    </row>
    <row r="8" spans="1:76" ht="30.75" customHeight="1" x14ac:dyDescent="0.2">
      <c r="A8" s="27" t="s">
        <v>77</v>
      </c>
      <c r="B8" s="28" t="s">
        <v>78</v>
      </c>
      <c r="C8" s="28">
        <v>5</v>
      </c>
      <c r="D8" s="28" t="s">
        <v>84</v>
      </c>
      <c r="E8" s="28" t="s">
        <v>80</v>
      </c>
      <c r="F8" s="28" t="s">
        <v>81</v>
      </c>
      <c r="G8" s="28" t="s">
        <v>82</v>
      </c>
      <c r="H8" s="28" t="s">
        <v>83</v>
      </c>
      <c r="I8" s="28" t="s">
        <v>83</v>
      </c>
      <c r="J8" s="29">
        <v>21727</v>
      </c>
      <c r="K8" s="28" t="s">
        <v>83</v>
      </c>
      <c r="L8" s="28" t="s">
        <v>83</v>
      </c>
      <c r="M8" s="29">
        <v>21727</v>
      </c>
      <c r="N8" s="29">
        <v>1313</v>
      </c>
      <c r="O8" s="29">
        <v>1162</v>
      </c>
      <c r="P8" s="29">
        <f>SUM(N8:O8)</f>
        <v>2475</v>
      </c>
      <c r="Q8" s="29">
        <v>1313</v>
      </c>
      <c r="R8" s="29">
        <v>1162</v>
      </c>
      <c r="S8" s="29">
        <f>SUM(Q8:R8)</f>
        <v>2475</v>
      </c>
      <c r="T8" s="29">
        <f>N8+W8</f>
        <v>1337</v>
      </c>
      <c r="U8" s="29">
        <f>O8+X8</f>
        <v>1179</v>
      </c>
      <c r="V8" s="29">
        <f>SUM(T8:U8)</f>
        <v>2516</v>
      </c>
      <c r="W8" s="29">
        <v>24</v>
      </c>
      <c r="X8" s="29">
        <v>17</v>
      </c>
      <c r="Y8" s="29">
        <f>SUM(W8:X8)</f>
        <v>41</v>
      </c>
      <c r="Z8" s="29">
        <f>T8+AC8</f>
        <v>7070</v>
      </c>
      <c r="AA8" s="29">
        <f>U8+AD8</f>
        <v>7494</v>
      </c>
      <c r="AB8" s="29">
        <f>SUM(Z8:AA8)</f>
        <v>14564</v>
      </c>
      <c r="AC8" s="29">
        <v>5733</v>
      </c>
      <c r="AD8" s="29">
        <v>6315</v>
      </c>
      <c r="AE8" s="29">
        <f>SUM(AC8:AD8)</f>
        <v>12048</v>
      </c>
      <c r="AF8" s="29">
        <f>Z8+AI8</f>
        <v>11396</v>
      </c>
      <c r="AG8" s="29">
        <f>AA8+AJ8</f>
        <v>12549</v>
      </c>
      <c r="AH8" s="29">
        <f>SUM(AF8:AG8)</f>
        <v>23945</v>
      </c>
      <c r="AI8" s="29">
        <v>4326</v>
      </c>
      <c r="AJ8" s="29">
        <v>5055</v>
      </c>
      <c r="AK8" s="29">
        <f>SUM(AI8:AJ8)</f>
        <v>9381</v>
      </c>
      <c r="AL8" s="30">
        <f>AF8+AO8</f>
        <v>12085</v>
      </c>
      <c r="AM8" s="30">
        <f>AG8+AP8</f>
        <v>13230</v>
      </c>
      <c r="AN8" s="30">
        <f>SUM(AL8:AM8)</f>
        <v>25315</v>
      </c>
      <c r="AO8" s="30">
        <v>689</v>
      </c>
      <c r="AP8" s="30">
        <v>681</v>
      </c>
      <c r="AQ8" s="30">
        <f>SUM(AO8:AP8)</f>
        <v>1370</v>
      </c>
      <c r="AR8" s="30">
        <f>Tabela1[[#This Row],[2019 r.
r
M]]+Tabela1[[#This Row],[2018 r.
s
M]]</f>
        <v>12560</v>
      </c>
      <c r="AS8" s="30">
        <f>Tabela1[[#This Row],[2019 r.
r
K]]+Tabela1[[#This Row],[2018 r.
s
K]]</f>
        <v>13755</v>
      </c>
      <c r="AT8" s="31">
        <f>Tabela1[[#This Row],[2019 r.
r
Ogółem]]+Tabela1[[#This Row],[2018 r.
s
Ogółem]]</f>
        <v>26315</v>
      </c>
      <c r="AU8" s="30">
        <v>475</v>
      </c>
      <c r="AV8" s="30">
        <v>525</v>
      </c>
      <c r="AW8" s="31">
        <v>1000</v>
      </c>
      <c r="AX8" s="30">
        <f>Tabela1[[#This Row],[2020 r.
r
M]]+Tabela1[[#This Row],[2019 r.
s
M]]</f>
        <v>12560</v>
      </c>
      <c r="AY8" s="30">
        <f>Tabela1[[#This Row],[2020 r.
r
K]]+Tabela1[[#This Row],[2019 r.
s
K]]</f>
        <v>13755</v>
      </c>
      <c r="AZ8" s="31">
        <f>Tabela1[[#This Row],[2020 r.
r
Ogółem]]+Tabela1[[#This Row],[2019 r.
s
Ogółem]]</f>
        <v>26315</v>
      </c>
      <c r="BA8" s="30">
        <v>0</v>
      </c>
      <c r="BB8" s="30">
        <v>0</v>
      </c>
      <c r="BC8" s="31">
        <v>0</v>
      </c>
      <c r="BD8" s="31">
        <f>AX8</f>
        <v>12560</v>
      </c>
      <c r="BE8" s="31">
        <f>AY8</f>
        <v>13755</v>
      </c>
      <c r="BF8" s="31">
        <f>Tabela1[[#This Row],[2021 r.
r
Ogółem]]+Tabela1[[#This Row],[2020 r.
s
Ogółem]]</f>
        <v>26315</v>
      </c>
      <c r="BG8" s="31">
        <v>0</v>
      </c>
      <c r="BH8" s="31">
        <v>0</v>
      </c>
      <c r="BI8" s="32">
        <v>0</v>
      </c>
      <c r="BJ8" s="31">
        <f>AX8</f>
        <v>12560</v>
      </c>
      <c r="BK8" s="31">
        <f>AY8</f>
        <v>13755</v>
      </c>
      <c r="BL8" s="31">
        <f t="shared" ref="BL8:BL24" si="0">BF8+BO8</f>
        <v>26315</v>
      </c>
      <c r="BM8" s="31">
        <v>0</v>
      </c>
      <c r="BN8" s="31">
        <v>0</v>
      </c>
      <c r="BO8" s="31">
        <v>0</v>
      </c>
      <c r="BP8" s="31">
        <f>AX8</f>
        <v>12560</v>
      </c>
      <c r="BQ8" s="31">
        <f>AY8</f>
        <v>13755</v>
      </c>
      <c r="BR8" s="31">
        <f>Tabela1[[#This Row],[2022 r.
s
Ogółem]]+Tabela1[[#This Row],[2023 r.
r
Ogółem]]</f>
        <v>26315</v>
      </c>
      <c r="BS8" s="31">
        <v>0</v>
      </c>
      <c r="BT8" s="31">
        <v>0</v>
      </c>
      <c r="BU8" s="31">
        <v>0</v>
      </c>
      <c r="BV8" s="34"/>
      <c r="BW8" s="36"/>
      <c r="BX8" s="36"/>
    </row>
    <row r="9" spans="1:76" ht="30.75" customHeight="1" x14ac:dyDescent="0.2">
      <c r="A9" s="27" t="s">
        <v>85</v>
      </c>
      <c r="B9" s="28" t="s">
        <v>78</v>
      </c>
      <c r="C9" s="28">
        <v>26</v>
      </c>
      <c r="D9" s="28" t="s">
        <v>86</v>
      </c>
      <c r="E9" s="28" t="s">
        <v>80</v>
      </c>
      <c r="F9" s="28" t="s">
        <v>87</v>
      </c>
      <c r="G9" s="28" t="s">
        <v>82</v>
      </c>
      <c r="H9" s="28" t="s">
        <v>83</v>
      </c>
      <c r="I9" s="28" t="s">
        <v>83</v>
      </c>
      <c r="J9" s="29">
        <v>2741</v>
      </c>
      <c r="K9" s="28" t="s">
        <v>83</v>
      </c>
      <c r="L9" s="28" t="s">
        <v>83</v>
      </c>
      <c r="M9" s="29">
        <v>9309</v>
      </c>
      <c r="N9" s="28" t="s">
        <v>83</v>
      </c>
      <c r="O9" s="28" t="s">
        <v>83</v>
      </c>
      <c r="P9" s="28">
        <v>0</v>
      </c>
      <c r="Q9" s="28" t="s">
        <v>83</v>
      </c>
      <c r="R9" s="28" t="s">
        <v>83</v>
      </c>
      <c r="S9" s="28">
        <v>0</v>
      </c>
      <c r="T9" s="28" t="s">
        <v>83</v>
      </c>
      <c r="U9" s="28" t="s">
        <v>83</v>
      </c>
      <c r="V9" s="28">
        <v>0</v>
      </c>
      <c r="W9" s="28" t="s">
        <v>83</v>
      </c>
      <c r="X9" s="28" t="s">
        <v>83</v>
      </c>
      <c r="Y9" s="28">
        <v>0</v>
      </c>
      <c r="Z9" s="28" t="s">
        <v>83</v>
      </c>
      <c r="AA9" s="28" t="s">
        <v>83</v>
      </c>
      <c r="AB9" s="29">
        <v>0</v>
      </c>
      <c r="AC9" s="28" t="s">
        <v>83</v>
      </c>
      <c r="AD9" s="28" t="s">
        <v>83</v>
      </c>
      <c r="AE9" s="29">
        <v>0</v>
      </c>
      <c r="AF9" s="28" t="s">
        <v>83</v>
      </c>
      <c r="AG9" s="28" t="s">
        <v>83</v>
      </c>
      <c r="AH9" s="37">
        <v>1171</v>
      </c>
      <c r="AI9" s="28" t="s">
        <v>83</v>
      </c>
      <c r="AJ9" s="28" t="s">
        <v>83</v>
      </c>
      <c r="AK9" s="37">
        <v>1171</v>
      </c>
      <c r="AL9" s="28" t="s">
        <v>83</v>
      </c>
      <c r="AM9" s="28" t="s">
        <v>83</v>
      </c>
      <c r="AN9" s="38">
        <v>2692</v>
      </c>
      <c r="AO9" s="28" t="s">
        <v>83</v>
      </c>
      <c r="AP9" s="28" t="s">
        <v>83</v>
      </c>
      <c r="AQ9" s="38">
        <v>1521</v>
      </c>
      <c r="AR9" s="28" t="s">
        <v>83</v>
      </c>
      <c r="AS9" s="28" t="s">
        <v>83</v>
      </c>
      <c r="AT9" s="39">
        <v>3892</v>
      </c>
      <c r="AU9" s="28" t="s">
        <v>83</v>
      </c>
      <c r="AV9" s="28" t="s">
        <v>83</v>
      </c>
      <c r="AW9" s="39">
        <v>1200</v>
      </c>
      <c r="AX9" s="38" t="s">
        <v>83</v>
      </c>
      <c r="AY9" s="38" t="s">
        <v>83</v>
      </c>
      <c r="AZ9" s="39">
        <f>Tabela1[[#This Row],[2020 r.
r
Ogółem]]+Tabela1[[#This Row],[2019 r.
s
Ogółem]]</f>
        <v>4626</v>
      </c>
      <c r="BA9" s="38" t="s">
        <v>83</v>
      </c>
      <c r="BB9" s="38" t="s">
        <v>83</v>
      </c>
      <c r="BC9" s="39">
        <v>734</v>
      </c>
      <c r="BD9" s="39" t="s">
        <v>83</v>
      </c>
      <c r="BE9" s="39" t="s">
        <v>83</v>
      </c>
      <c r="BF9" s="31">
        <f>Tabela1[[#This Row],[2021 r.
r
Ogółem]]+Tabela1[[#This Row],[2020 r.
s
Ogółem]]</f>
        <v>5414</v>
      </c>
      <c r="BG9" s="39" t="s">
        <v>83</v>
      </c>
      <c r="BH9" s="39" t="s">
        <v>83</v>
      </c>
      <c r="BI9" s="40">
        <v>788</v>
      </c>
      <c r="BJ9" s="39" t="s">
        <v>83</v>
      </c>
      <c r="BK9" s="39" t="s">
        <v>83</v>
      </c>
      <c r="BL9" s="31">
        <f t="shared" si="0"/>
        <v>8430</v>
      </c>
      <c r="BM9" s="39" t="s">
        <v>83</v>
      </c>
      <c r="BN9" s="39" t="s">
        <v>83</v>
      </c>
      <c r="BO9" s="39">
        <v>3016</v>
      </c>
      <c r="BP9" s="31" t="s">
        <v>83</v>
      </c>
      <c r="BQ9" s="31" t="s">
        <v>83</v>
      </c>
      <c r="BR9" s="31">
        <f>Tabela1[[#This Row],[2022 r.
s
Ogółem]]+Tabela1[[#This Row],[2023 r.
r
Ogółem]]</f>
        <v>10210</v>
      </c>
      <c r="BS9" s="31" t="s">
        <v>83</v>
      </c>
      <c r="BT9" s="31" t="s">
        <v>83</v>
      </c>
      <c r="BU9" s="39">
        <v>1780</v>
      </c>
      <c r="BV9" s="34"/>
      <c r="BW9" s="35"/>
    </row>
    <row r="10" spans="1:76" s="41" customFormat="1" ht="30.75" customHeight="1" x14ac:dyDescent="0.25">
      <c r="A10" s="27" t="s">
        <v>85</v>
      </c>
      <c r="B10" s="28" t="s">
        <v>78</v>
      </c>
      <c r="C10" s="28">
        <v>26</v>
      </c>
      <c r="D10" s="28" t="s">
        <v>86</v>
      </c>
      <c r="E10" s="28" t="s">
        <v>80</v>
      </c>
      <c r="F10" s="28" t="s">
        <v>87</v>
      </c>
      <c r="G10" s="28" t="s">
        <v>88</v>
      </c>
      <c r="H10" s="28" t="s">
        <v>83</v>
      </c>
      <c r="I10" s="28" t="s">
        <v>83</v>
      </c>
      <c r="J10" s="29">
        <v>432</v>
      </c>
      <c r="K10" s="28" t="s">
        <v>83</v>
      </c>
      <c r="L10" s="28" t="s">
        <v>83</v>
      </c>
      <c r="M10" s="29">
        <v>1465</v>
      </c>
      <c r="N10" s="28" t="s">
        <v>83</v>
      </c>
      <c r="O10" s="28" t="s">
        <v>83</v>
      </c>
      <c r="P10" s="28">
        <v>0</v>
      </c>
      <c r="Q10" s="28" t="s">
        <v>83</v>
      </c>
      <c r="R10" s="28" t="s">
        <v>83</v>
      </c>
      <c r="S10" s="28">
        <v>0</v>
      </c>
      <c r="T10" s="28" t="s">
        <v>83</v>
      </c>
      <c r="U10" s="28" t="s">
        <v>83</v>
      </c>
      <c r="V10" s="28">
        <v>0</v>
      </c>
      <c r="W10" s="28" t="s">
        <v>83</v>
      </c>
      <c r="X10" s="28" t="s">
        <v>83</v>
      </c>
      <c r="Y10" s="28">
        <v>0</v>
      </c>
      <c r="Z10" s="28" t="s">
        <v>83</v>
      </c>
      <c r="AA10" s="28" t="s">
        <v>83</v>
      </c>
      <c r="AB10" s="29">
        <v>0</v>
      </c>
      <c r="AC10" s="28" t="s">
        <v>83</v>
      </c>
      <c r="AD10" s="28" t="s">
        <v>83</v>
      </c>
      <c r="AE10" s="29">
        <v>0</v>
      </c>
      <c r="AF10" s="28" t="s">
        <v>83</v>
      </c>
      <c r="AG10" s="28" t="s">
        <v>83</v>
      </c>
      <c r="AH10" s="37">
        <v>184</v>
      </c>
      <c r="AI10" s="28" t="s">
        <v>83</v>
      </c>
      <c r="AJ10" s="28" t="s">
        <v>83</v>
      </c>
      <c r="AK10" s="37">
        <v>184</v>
      </c>
      <c r="AL10" s="28" t="s">
        <v>83</v>
      </c>
      <c r="AM10" s="28" t="s">
        <v>83</v>
      </c>
      <c r="AN10" s="38">
        <v>423</v>
      </c>
      <c r="AO10" s="28" t="s">
        <v>83</v>
      </c>
      <c r="AP10" s="28" t="s">
        <v>83</v>
      </c>
      <c r="AQ10" s="38">
        <v>239</v>
      </c>
      <c r="AR10" s="34" t="s">
        <v>83</v>
      </c>
      <c r="AS10" s="34" t="s">
        <v>83</v>
      </c>
      <c r="AT10" s="39">
        <v>612</v>
      </c>
      <c r="AU10" s="34" t="s">
        <v>83</v>
      </c>
      <c r="AV10" s="34" t="s">
        <v>83</v>
      </c>
      <c r="AW10" s="39">
        <v>189</v>
      </c>
      <c r="AX10" s="38" t="s">
        <v>83</v>
      </c>
      <c r="AY10" s="38" t="s">
        <v>83</v>
      </c>
      <c r="AZ10" s="39">
        <f>Tabela1[[#This Row],[2020 r.
r
Ogółem]]+Tabela1[[#This Row],[2019 r.
s
Ogółem]]</f>
        <v>728</v>
      </c>
      <c r="BA10" s="38" t="s">
        <v>83</v>
      </c>
      <c r="BB10" s="38" t="s">
        <v>83</v>
      </c>
      <c r="BC10" s="39">
        <v>116</v>
      </c>
      <c r="BD10" s="39" t="s">
        <v>83</v>
      </c>
      <c r="BE10" s="39" t="s">
        <v>83</v>
      </c>
      <c r="BF10" s="31">
        <v>852</v>
      </c>
      <c r="BG10" s="39" t="s">
        <v>83</v>
      </c>
      <c r="BH10" s="39" t="s">
        <v>83</v>
      </c>
      <c r="BI10" s="40">
        <v>124</v>
      </c>
      <c r="BJ10" s="39" t="s">
        <v>83</v>
      </c>
      <c r="BK10" s="39" t="s">
        <v>83</v>
      </c>
      <c r="BL10" s="31">
        <f t="shared" si="0"/>
        <v>1326</v>
      </c>
      <c r="BM10" s="39" t="s">
        <v>83</v>
      </c>
      <c r="BN10" s="39" t="s">
        <v>83</v>
      </c>
      <c r="BO10" s="39">
        <v>474</v>
      </c>
      <c r="BP10" s="31" t="s">
        <v>83</v>
      </c>
      <c r="BQ10" s="31" t="s">
        <v>83</v>
      </c>
      <c r="BR10" s="31">
        <f>Tabela1[[#This Row],[2022 r.
s
Ogółem]]+Tabela1[[#This Row],[2023 r.
r
Ogółem]]</f>
        <v>1606</v>
      </c>
      <c r="BS10" s="31" t="s">
        <v>83</v>
      </c>
      <c r="BT10" s="31" t="s">
        <v>83</v>
      </c>
      <c r="BU10" s="39">
        <v>280</v>
      </c>
      <c r="BV10" s="34"/>
    </row>
    <row r="11" spans="1:76" s="41" customFormat="1" ht="30.75" customHeight="1" x14ac:dyDescent="0.25">
      <c r="A11" s="27" t="s">
        <v>85</v>
      </c>
      <c r="B11" s="28" t="s">
        <v>78</v>
      </c>
      <c r="C11" s="28">
        <v>45</v>
      </c>
      <c r="D11" s="28" t="s">
        <v>89</v>
      </c>
      <c r="E11" s="28" t="s">
        <v>80</v>
      </c>
      <c r="F11" s="28" t="s">
        <v>87</v>
      </c>
      <c r="G11" s="28" t="s">
        <v>82</v>
      </c>
      <c r="H11" s="28" t="s">
        <v>83</v>
      </c>
      <c r="I11" s="28" t="s">
        <v>83</v>
      </c>
      <c r="J11" s="29">
        <v>792</v>
      </c>
      <c r="K11" s="28" t="s">
        <v>83</v>
      </c>
      <c r="L11" s="28" t="s">
        <v>83</v>
      </c>
      <c r="M11" s="29">
        <v>2811</v>
      </c>
      <c r="N11" s="28" t="s">
        <v>83</v>
      </c>
      <c r="O11" s="28" t="s">
        <v>83</v>
      </c>
      <c r="P11" s="28">
        <v>0</v>
      </c>
      <c r="Q11" s="28" t="s">
        <v>83</v>
      </c>
      <c r="R11" s="28" t="s">
        <v>83</v>
      </c>
      <c r="S11" s="28">
        <v>0</v>
      </c>
      <c r="T11" s="28" t="s">
        <v>83</v>
      </c>
      <c r="U11" s="28" t="s">
        <v>83</v>
      </c>
      <c r="V11" s="28">
        <v>0</v>
      </c>
      <c r="W11" s="28" t="s">
        <v>83</v>
      </c>
      <c r="X11" s="28" t="s">
        <v>83</v>
      </c>
      <c r="Y11" s="28">
        <v>0</v>
      </c>
      <c r="Z11" s="28" t="s">
        <v>83</v>
      </c>
      <c r="AA11" s="28" t="s">
        <v>83</v>
      </c>
      <c r="AB11" s="29">
        <v>0</v>
      </c>
      <c r="AC11" s="28" t="s">
        <v>83</v>
      </c>
      <c r="AD11" s="28" t="s">
        <v>83</v>
      </c>
      <c r="AE11" s="29">
        <v>0</v>
      </c>
      <c r="AF11" s="28" t="s">
        <v>83</v>
      </c>
      <c r="AG11" s="28" t="s">
        <v>83</v>
      </c>
      <c r="AH11" s="29">
        <v>0</v>
      </c>
      <c r="AI11" s="28" t="s">
        <v>83</v>
      </c>
      <c r="AJ11" s="28" t="s">
        <v>83</v>
      </c>
      <c r="AK11" s="29">
        <v>0</v>
      </c>
      <c r="AL11" s="38" t="s">
        <v>83</v>
      </c>
      <c r="AM11" s="38" t="s">
        <v>83</v>
      </c>
      <c r="AN11" s="38">
        <v>1511</v>
      </c>
      <c r="AO11" s="38" t="s">
        <v>83</v>
      </c>
      <c r="AP11" s="38" t="s">
        <v>83</v>
      </c>
      <c r="AQ11" s="38">
        <v>1511</v>
      </c>
      <c r="AR11" s="31" t="s">
        <v>83</v>
      </c>
      <c r="AS11" s="31" t="s">
        <v>83</v>
      </c>
      <c r="AT11" s="31">
        <v>2391</v>
      </c>
      <c r="AU11" s="39" t="s">
        <v>83</v>
      </c>
      <c r="AV11" s="39" t="s">
        <v>83</v>
      </c>
      <c r="AW11" s="31">
        <v>880</v>
      </c>
      <c r="AX11" s="38" t="s">
        <v>83</v>
      </c>
      <c r="AY11" s="38" t="s">
        <v>83</v>
      </c>
      <c r="AZ11" s="31">
        <v>2825</v>
      </c>
      <c r="BA11" s="38" t="s">
        <v>83</v>
      </c>
      <c r="BB11" s="38" t="s">
        <v>83</v>
      </c>
      <c r="BC11" s="31">
        <v>434</v>
      </c>
      <c r="BD11" s="31" t="s">
        <v>83</v>
      </c>
      <c r="BE11" s="31" t="s">
        <v>83</v>
      </c>
      <c r="BF11" s="31">
        <v>2825</v>
      </c>
      <c r="BG11" s="31" t="s">
        <v>83</v>
      </c>
      <c r="BH11" s="31" t="s">
        <v>83</v>
      </c>
      <c r="BI11" s="32">
        <v>0</v>
      </c>
      <c r="BJ11" s="31" t="s">
        <v>83</v>
      </c>
      <c r="BK11" s="31" t="s">
        <v>83</v>
      </c>
      <c r="BL11" s="31">
        <f t="shared" si="0"/>
        <v>2825</v>
      </c>
      <c r="BM11" s="31" t="s">
        <v>83</v>
      </c>
      <c r="BN11" s="31" t="s">
        <v>83</v>
      </c>
      <c r="BO11" s="31">
        <v>0</v>
      </c>
      <c r="BP11" s="31" t="s">
        <v>83</v>
      </c>
      <c r="BQ11" s="31" t="s">
        <v>83</v>
      </c>
      <c r="BR11" s="31">
        <f>Tabela1[[#This Row],[2022 r.
s
Ogółem]]+Tabela1[[#This Row],[2023 r.
r
Ogółem]]</f>
        <v>2825</v>
      </c>
      <c r="BS11" s="31" t="s">
        <v>83</v>
      </c>
      <c r="BT11" s="31" t="s">
        <v>83</v>
      </c>
      <c r="BU11" s="31">
        <v>0</v>
      </c>
      <c r="BV11" s="34"/>
    </row>
    <row r="12" spans="1:76" s="41" customFormat="1" ht="30.75" customHeight="1" x14ac:dyDescent="0.25">
      <c r="A12" s="27" t="s">
        <v>85</v>
      </c>
      <c r="B12" s="28" t="s">
        <v>78</v>
      </c>
      <c r="C12" s="28">
        <v>45</v>
      </c>
      <c r="D12" s="28" t="s">
        <v>89</v>
      </c>
      <c r="E12" s="28" t="s">
        <v>80</v>
      </c>
      <c r="F12" s="28" t="s">
        <v>87</v>
      </c>
      <c r="G12" s="28" t="s">
        <v>88</v>
      </c>
      <c r="H12" s="28" t="s">
        <v>83</v>
      </c>
      <c r="I12" s="28" t="s">
        <v>83</v>
      </c>
      <c r="J12" s="29">
        <v>125</v>
      </c>
      <c r="K12" s="28" t="s">
        <v>83</v>
      </c>
      <c r="L12" s="28" t="s">
        <v>83</v>
      </c>
      <c r="M12" s="29">
        <v>458</v>
      </c>
      <c r="N12" s="28" t="s">
        <v>83</v>
      </c>
      <c r="O12" s="28" t="s">
        <v>83</v>
      </c>
      <c r="P12" s="28">
        <v>0</v>
      </c>
      <c r="Q12" s="28" t="s">
        <v>83</v>
      </c>
      <c r="R12" s="28" t="s">
        <v>83</v>
      </c>
      <c r="S12" s="28">
        <v>0</v>
      </c>
      <c r="T12" s="28" t="s">
        <v>83</v>
      </c>
      <c r="U12" s="28" t="s">
        <v>83</v>
      </c>
      <c r="V12" s="28">
        <v>0</v>
      </c>
      <c r="W12" s="28" t="s">
        <v>83</v>
      </c>
      <c r="X12" s="28" t="s">
        <v>83</v>
      </c>
      <c r="Y12" s="28">
        <v>0</v>
      </c>
      <c r="Z12" s="28" t="s">
        <v>83</v>
      </c>
      <c r="AA12" s="28" t="s">
        <v>83</v>
      </c>
      <c r="AB12" s="29">
        <v>0</v>
      </c>
      <c r="AC12" s="28" t="s">
        <v>83</v>
      </c>
      <c r="AD12" s="28" t="s">
        <v>83</v>
      </c>
      <c r="AE12" s="29">
        <v>0</v>
      </c>
      <c r="AF12" s="28" t="s">
        <v>83</v>
      </c>
      <c r="AG12" s="28" t="s">
        <v>83</v>
      </c>
      <c r="AH12" s="29">
        <v>0</v>
      </c>
      <c r="AI12" s="28" t="s">
        <v>83</v>
      </c>
      <c r="AJ12" s="28" t="s">
        <v>83</v>
      </c>
      <c r="AK12" s="29">
        <v>0</v>
      </c>
      <c r="AL12" s="38" t="s">
        <v>83</v>
      </c>
      <c r="AM12" s="38" t="s">
        <v>83</v>
      </c>
      <c r="AN12" s="38">
        <v>238</v>
      </c>
      <c r="AO12" s="38" t="s">
        <v>83</v>
      </c>
      <c r="AP12" s="38" t="s">
        <v>83</v>
      </c>
      <c r="AQ12" s="38">
        <v>238</v>
      </c>
      <c r="AR12" s="31" t="s">
        <v>83</v>
      </c>
      <c r="AS12" s="31" t="s">
        <v>83</v>
      </c>
      <c r="AT12" s="31">
        <v>376</v>
      </c>
      <c r="AU12" s="38" t="s">
        <v>83</v>
      </c>
      <c r="AV12" s="38" t="s">
        <v>83</v>
      </c>
      <c r="AW12" s="31">
        <v>138</v>
      </c>
      <c r="AX12" s="38" t="s">
        <v>83</v>
      </c>
      <c r="AY12" s="38" t="s">
        <v>83</v>
      </c>
      <c r="AZ12" s="31">
        <v>444</v>
      </c>
      <c r="BA12" s="30" t="s">
        <v>83</v>
      </c>
      <c r="BB12" s="30" t="s">
        <v>83</v>
      </c>
      <c r="BC12" s="31">
        <v>68</v>
      </c>
      <c r="BD12" s="31" t="s">
        <v>83</v>
      </c>
      <c r="BE12" s="31" t="s">
        <v>83</v>
      </c>
      <c r="BF12" s="31">
        <v>444</v>
      </c>
      <c r="BG12" s="31" t="s">
        <v>83</v>
      </c>
      <c r="BH12" s="31" t="s">
        <v>83</v>
      </c>
      <c r="BI12" s="31">
        <v>0</v>
      </c>
      <c r="BJ12" s="31" t="s">
        <v>83</v>
      </c>
      <c r="BK12" s="31" t="s">
        <v>83</v>
      </c>
      <c r="BL12" s="31">
        <f t="shared" si="0"/>
        <v>444</v>
      </c>
      <c r="BM12" s="31" t="s">
        <v>83</v>
      </c>
      <c r="BN12" s="31" t="s">
        <v>83</v>
      </c>
      <c r="BO12" s="31">
        <v>0</v>
      </c>
      <c r="BP12" s="31" t="s">
        <v>83</v>
      </c>
      <c r="BQ12" s="31" t="s">
        <v>83</v>
      </c>
      <c r="BR12" s="31">
        <f>Tabela1[[#This Row],[2022 r.
s
Ogółem]]+Tabela1[[#This Row],[2023 r.
r
Ogółem]]</f>
        <v>444</v>
      </c>
      <c r="BS12" s="31" t="s">
        <v>83</v>
      </c>
      <c r="BT12" s="31" t="s">
        <v>83</v>
      </c>
      <c r="BU12" s="31">
        <v>0</v>
      </c>
      <c r="BV12" s="34"/>
    </row>
    <row r="13" spans="1:76" s="41" customFormat="1" ht="30.75" customHeight="1" x14ac:dyDescent="0.25">
      <c r="A13" s="27" t="s">
        <v>85</v>
      </c>
      <c r="B13" s="28" t="s">
        <v>78</v>
      </c>
      <c r="C13" s="28">
        <v>46</v>
      </c>
      <c r="D13" s="28" t="s">
        <v>90</v>
      </c>
      <c r="E13" s="28" t="s">
        <v>80</v>
      </c>
      <c r="F13" s="28" t="s">
        <v>87</v>
      </c>
      <c r="G13" s="28" t="s">
        <v>82</v>
      </c>
      <c r="H13" s="28" t="s">
        <v>83</v>
      </c>
      <c r="I13" s="28" t="s">
        <v>83</v>
      </c>
      <c r="J13" s="29">
        <v>346</v>
      </c>
      <c r="K13" s="28" t="s">
        <v>83</v>
      </c>
      <c r="L13" s="28" t="s">
        <v>83</v>
      </c>
      <c r="M13" s="29">
        <v>661</v>
      </c>
      <c r="N13" s="28" t="s">
        <v>83</v>
      </c>
      <c r="O13" s="28" t="s">
        <v>83</v>
      </c>
      <c r="P13" s="28">
        <v>0</v>
      </c>
      <c r="Q13" s="28" t="s">
        <v>83</v>
      </c>
      <c r="R13" s="28" t="s">
        <v>83</v>
      </c>
      <c r="S13" s="28">
        <v>0</v>
      </c>
      <c r="T13" s="28" t="s">
        <v>83</v>
      </c>
      <c r="U13" s="28" t="s">
        <v>83</v>
      </c>
      <c r="V13" s="28">
        <v>0</v>
      </c>
      <c r="W13" s="28" t="s">
        <v>83</v>
      </c>
      <c r="X13" s="28" t="s">
        <v>83</v>
      </c>
      <c r="Y13" s="28">
        <v>0</v>
      </c>
      <c r="Z13" s="28" t="s">
        <v>83</v>
      </c>
      <c r="AA13" s="28" t="s">
        <v>83</v>
      </c>
      <c r="AB13" s="29">
        <v>0</v>
      </c>
      <c r="AC13" s="28" t="s">
        <v>83</v>
      </c>
      <c r="AD13" s="28" t="s">
        <v>83</v>
      </c>
      <c r="AE13" s="29">
        <v>0</v>
      </c>
      <c r="AF13" s="28" t="s">
        <v>83</v>
      </c>
      <c r="AG13" s="28" t="s">
        <v>83</v>
      </c>
      <c r="AH13" s="29">
        <v>0</v>
      </c>
      <c r="AI13" s="28" t="s">
        <v>83</v>
      </c>
      <c r="AJ13" s="28" t="s">
        <v>83</v>
      </c>
      <c r="AK13" s="29">
        <v>0</v>
      </c>
      <c r="AL13" s="38" t="s">
        <v>83</v>
      </c>
      <c r="AM13" s="38" t="s">
        <v>83</v>
      </c>
      <c r="AN13" s="38">
        <v>377</v>
      </c>
      <c r="AO13" s="38" t="s">
        <v>83</v>
      </c>
      <c r="AP13" s="38" t="s">
        <v>83</v>
      </c>
      <c r="AQ13" s="38">
        <v>377</v>
      </c>
      <c r="AR13" s="31" t="s">
        <v>83</v>
      </c>
      <c r="AS13" s="31" t="s">
        <v>83</v>
      </c>
      <c r="AT13" s="31">
        <v>664</v>
      </c>
      <c r="AU13" s="39" t="s">
        <v>83</v>
      </c>
      <c r="AV13" s="39" t="s">
        <v>83</v>
      </c>
      <c r="AW13" s="31">
        <v>287</v>
      </c>
      <c r="AX13" s="39" t="s">
        <v>83</v>
      </c>
      <c r="AY13" s="39" t="s">
        <v>83</v>
      </c>
      <c r="AZ13" s="31">
        <f>Tabela1[[#This Row],[2020 r.
r
Ogółem]]+Tabela1[[#This Row],[2019 r.
s
Ogółem]]</f>
        <v>664</v>
      </c>
      <c r="BA13" s="39" t="s">
        <v>83</v>
      </c>
      <c r="BB13" s="39" t="s">
        <v>83</v>
      </c>
      <c r="BC13" s="31">
        <v>0</v>
      </c>
      <c r="BD13" s="31" t="s">
        <v>83</v>
      </c>
      <c r="BE13" s="31" t="s">
        <v>83</v>
      </c>
      <c r="BF13" s="31">
        <f>Tabela1[[#This Row],[2021 r.
r
Ogółem]]+Tabela1[[#This Row],[2020 r.
s
Ogółem]]</f>
        <v>664</v>
      </c>
      <c r="BG13" s="31" t="s">
        <v>83</v>
      </c>
      <c r="BH13" s="31" t="s">
        <v>83</v>
      </c>
      <c r="BI13" s="31">
        <v>0</v>
      </c>
      <c r="BJ13" s="31" t="s">
        <v>83</v>
      </c>
      <c r="BK13" s="31" t="s">
        <v>83</v>
      </c>
      <c r="BL13" s="31">
        <f t="shared" si="0"/>
        <v>664</v>
      </c>
      <c r="BM13" s="31" t="s">
        <v>83</v>
      </c>
      <c r="BN13" s="31" t="s">
        <v>83</v>
      </c>
      <c r="BO13" s="31">
        <v>0</v>
      </c>
      <c r="BP13" s="39" t="s">
        <v>83</v>
      </c>
      <c r="BQ13" s="31" t="s">
        <v>83</v>
      </c>
      <c r="BR13" s="31">
        <f>Tabela1[[#This Row],[2022 r.
s
Ogółem]]+Tabela1[[#This Row],[2023 r.
r
Ogółem]]</f>
        <v>664</v>
      </c>
      <c r="BS13" s="31" t="s">
        <v>83</v>
      </c>
      <c r="BT13" s="31" t="s">
        <v>83</v>
      </c>
      <c r="BU13" s="31">
        <v>0</v>
      </c>
      <c r="BV13" s="34"/>
    </row>
    <row r="14" spans="1:76" s="41" customFormat="1" ht="30.75" customHeight="1" x14ac:dyDescent="0.25">
      <c r="A14" s="27" t="s">
        <v>85</v>
      </c>
      <c r="B14" s="28" t="s">
        <v>78</v>
      </c>
      <c r="C14" s="28">
        <v>46</v>
      </c>
      <c r="D14" s="28" t="s">
        <v>90</v>
      </c>
      <c r="E14" s="28" t="s">
        <v>80</v>
      </c>
      <c r="F14" s="28" t="s">
        <v>87</v>
      </c>
      <c r="G14" s="28" t="s">
        <v>88</v>
      </c>
      <c r="H14" s="28" t="s">
        <v>83</v>
      </c>
      <c r="I14" s="28" t="s">
        <v>83</v>
      </c>
      <c r="J14" s="29">
        <v>54</v>
      </c>
      <c r="K14" s="28" t="s">
        <v>83</v>
      </c>
      <c r="L14" s="28" t="s">
        <v>83</v>
      </c>
      <c r="M14" s="29">
        <v>108</v>
      </c>
      <c r="N14" s="28" t="s">
        <v>83</v>
      </c>
      <c r="O14" s="28" t="s">
        <v>83</v>
      </c>
      <c r="P14" s="28">
        <v>0</v>
      </c>
      <c r="Q14" s="28" t="s">
        <v>83</v>
      </c>
      <c r="R14" s="28" t="s">
        <v>83</v>
      </c>
      <c r="S14" s="28">
        <v>0</v>
      </c>
      <c r="T14" s="28" t="s">
        <v>83</v>
      </c>
      <c r="U14" s="28" t="s">
        <v>83</v>
      </c>
      <c r="V14" s="28">
        <v>0</v>
      </c>
      <c r="W14" s="28" t="s">
        <v>83</v>
      </c>
      <c r="X14" s="28" t="s">
        <v>83</v>
      </c>
      <c r="Y14" s="28">
        <v>0</v>
      </c>
      <c r="Z14" s="28" t="s">
        <v>83</v>
      </c>
      <c r="AA14" s="28" t="s">
        <v>83</v>
      </c>
      <c r="AB14" s="29">
        <v>0</v>
      </c>
      <c r="AC14" s="28" t="s">
        <v>83</v>
      </c>
      <c r="AD14" s="28" t="s">
        <v>83</v>
      </c>
      <c r="AE14" s="29">
        <v>0</v>
      </c>
      <c r="AF14" s="28" t="s">
        <v>83</v>
      </c>
      <c r="AG14" s="28" t="s">
        <v>83</v>
      </c>
      <c r="AH14" s="29">
        <v>0</v>
      </c>
      <c r="AI14" s="28" t="s">
        <v>83</v>
      </c>
      <c r="AJ14" s="28" t="s">
        <v>83</v>
      </c>
      <c r="AK14" s="29">
        <v>0</v>
      </c>
      <c r="AL14" s="38" t="s">
        <v>83</v>
      </c>
      <c r="AM14" s="38" t="s">
        <v>83</v>
      </c>
      <c r="AN14" s="38">
        <v>59</v>
      </c>
      <c r="AO14" s="38" t="s">
        <v>83</v>
      </c>
      <c r="AP14" s="38" t="s">
        <v>83</v>
      </c>
      <c r="AQ14" s="38">
        <v>59</v>
      </c>
      <c r="AR14" s="31" t="s">
        <v>83</v>
      </c>
      <c r="AS14" s="31" t="s">
        <v>83</v>
      </c>
      <c r="AT14" s="31">
        <v>105</v>
      </c>
      <c r="AU14" s="39" t="s">
        <v>83</v>
      </c>
      <c r="AV14" s="39" t="s">
        <v>83</v>
      </c>
      <c r="AW14" s="31">
        <v>46</v>
      </c>
      <c r="AX14" s="39" t="s">
        <v>83</v>
      </c>
      <c r="AY14" s="39" t="s">
        <v>83</v>
      </c>
      <c r="AZ14" s="31">
        <f>Tabela1[[#This Row],[2020 r.
r
Ogółem]]+Tabela1[[#This Row],[2019 r.
s
Ogółem]]</f>
        <v>105</v>
      </c>
      <c r="BA14" s="31" t="s">
        <v>83</v>
      </c>
      <c r="BB14" s="31" t="s">
        <v>83</v>
      </c>
      <c r="BC14" s="31">
        <v>0</v>
      </c>
      <c r="BD14" s="31" t="s">
        <v>83</v>
      </c>
      <c r="BE14" s="31" t="s">
        <v>83</v>
      </c>
      <c r="BF14" s="31">
        <f>Tabela1[[#This Row],[2021 r.
r
Ogółem]]+Tabela1[[#This Row],[2020 r.
s
Ogółem]]</f>
        <v>105</v>
      </c>
      <c r="BG14" s="31" t="s">
        <v>83</v>
      </c>
      <c r="BH14" s="31" t="s">
        <v>83</v>
      </c>
      <c r="BI14" s="32">
        <v>0</v>
      </c>
      <c r="BJ14" s="31" t="s">
        <v>83</v>
      </c>
      <c r="BK14" s="31" t="s">
        <v>83</v>
      </c>
      <c r="BL14" s="31">
        <f t="shared" si="0"/>
        <v>105</v>
      </c>
      <c r="BM14" s="31" t="s">
        <v>83</v>
      </c>
      <c r="BN14" s="31" t="s">
        <v>83</v>
      </c>
      <c r="BO14" s="31">
        <v>0</v>
      </c>
      <c r="BP14" s="31" t="s">
        <v>83</v>
      </c>
      <c r="BQ14" s="31" t="s">
        <v>83</v>
      </c>
      <c r="BR14" s="31">
        <f>Tabela1[[#This Row],[2022 r.
s
Ogółem]]+Tabela1[[#This Row],[2023 r.
r
Ogółem]]</f>
        <v>105</v>
      </c>
      <c r="BS14" s="31" t="s">
        <v>83</v>
      </c>
      <c r="BT14" s="31" t="s">
        <v>83</v>
      </c>
      <c r="BU14" s="31">
        <v>0</v>
      </c>
      <c r="BV14" s="34"/>
    </row>
    <row r="15" spans="1:76" s="41" customFormat="1" ht="30.75" customHeight="1" x14ac:dyDescent="0.25">
      <c r="A15" s="27" t="s">
        <v>85</v>
      </c>
      <c r="B15" s="28" t="s">
        <v>78</v>
      </c>
      <c r="C15" s="28">
        <v>47</v>
      </c>
      <c r="D15" s="28" t="s">
        <v>91</v>
      </c>
      <c r="E15" s="28" t="s">
        <v>92</v>
      </c>
      <c r="F15" s="28" t="s">
        <v>87</v>
      </c>
      <c r="G15" s="28" t="s">
        <v>82</v>
      </c>
      <c r="H15" s="28" t="s">
        <v>83</v>
      </c>
      <c r="I15" s="28" t="s">
        <v>83</v>
      </c>
      <c r="J15" s="29">
        <v>216</v>
      </c>
      <c r="K15" s="28" t="s">
        <v>83</v>
      </c>
      <c r="L15" s="28" t="s">
        <v>83</v>
      </c>
      <c r="M15" s="29">
        <v>864</v>
      </c>
      <c r="N15" s="28" t="s">
        <v>83</v>
      </c>
      <c r="O15" s="28" t="s">
        <v>83</v>
      </c>
      <c r="P15" s="28">
        <v>0</v>
      </c>
      <c r="Q15" s="28" t="s">
        <v>83</v>
      </c>
      <c r="R15" s="28" t="s">
        <v>83</v>
      </c>
      <c r="S15" s="28">
        <v>0</v>
      </c>
      <c r="T15" s="28" t="s">
        <v>83</v>
      </c>
      <c r="U15" s="28" t="s">
        <v>83</v>
      </c>
      <c r="V15" s="28">
        <v>0</v>
      </c>
      <c r="W15" s="28" t="s">
        <v>83</v>
      </c>
      <c r="X15" s="28" t="s">
        <v>83</v>
      </c>
      <c r="Y15" s="28">
        <v>0</v>
      </c>
      <c r="Z15" s="28" t="s">
        <v>83</v>
      </c>
      <c r="AA15" s="28" t="s">
        <v>83</v>
      </c>
      <c r="AB15" s="29">
        <v>0</v>
      </c>
      <c r="AC15" s="28" t="s">
        <v>83</v>
      </c>
      <c r="AD15" s="28" t="s">
        <v>83</v>
      </c>
      <c r="AE15" s="29">
        <v>0</v>
      </c>
      <c r="AF15" s="28" t="s">
        <v>83</v>
      </c>
      <c r="AG15" s="28" t="s">
        <v>83</v>
      </c>
      <c r="AH15" s="29">
        <v>0</v>
      </c>
      <c r="AI15" s="28" t="s">
        <v>83</v>
      </c>
      <c r="AJ15" s="28" t="s">
        <v>83</v>
      </c>
      <c r="AK15" s="29">
        <v>0</v>
      </c>
      <c r="AL15" s="38" t="s">
        <v>83</v>
      </c>
      <c r="AM15" s="38" t="s">
        <v>83</v>
      </c>
      <c r="AN15" s="38">
        <v>306</v>
      </c>
      <c r="AO15" s="38" t="s">
        <v>83</v>
      </c>
      <c r="AP15" s="38" t="s">
        <v>83</v>
      </c>
      <c r="AQ15" s="38">
        <v>306</v>
      </c>
      <c r="AR15" s="31" t="s">
        <v>83</v>
      </c>
      <c r="AS15" s="31" t="s">
        <v>83</v>
      </c>
      <c r="AT15" s="31">
        <v>648</v>
      </c>
      <c r="AU15" s="39" t="s">
        <v>83</v>
      </c>
      <c r="AV15" s="39" t="s">
        <v>83</v>
      </c>
      <c r="AW15" s="31">
        <v>342</v>
      </c>
      <c r="AX15" s="39" t="s">
        <v>83</v>
      </c>
      <c r="AY15" s="39" t="s">
        <v>83</v>
      </c>
      <c r="AZ15" s="31">
        <f>Tabela1[[#This Row],[2020 r.
r
Ogółem]]+Tabela1[[#This Row],[2019 r.
s
Ogółem]]</f>
        <v>864</v>
      </c>
      <c r="BA15" s="39" t="s">
        <v>83</v>
      </c>
      <c r="BB15" s="39" t="s">
        <v>83</v>
      </c>
      <c r="BC15" s="31">
        <v>216</v>
      </c>
      <c r="BD15" s="39" t="s">
        <v>83</v>
      </c>
      <c r="BE15" s="39" t="s">
        <v>83</v>
      </c>
      <c r="BF15" s="31">
        <f>Tabela1[[#This Row],[2021 r.
r
Ogółem]]+Tabela1[[#This Row],[2020 r.
s
Ogółem]]</f>
        <v>864</v>
      </c>
      <c r="BG15" s="39" t="s">
        <v>83</v>
      </c>
      <c r="BH15" s="39" t="s">
        <v>83</v>
      </c>
      <c r="BI15" s="32">
        <v>0</v>
      </c>
      <c r="BJ15" s="31" t="s">
        <v>83</v>
      </c>
      <c r="BK15" s="31" t="s">
        <v>83</v>
      </c>
      <c r="BL15" s="31">
        <f t="shared" si="0"/>
        <v>864</v>
      </c>
      <c r="BM15" s="31" t="s">
        <v>83</v>
      </c>
      <c r="BN15" s="31" t="s">
        <v>83</v>
      </c>
      <c r="BO15" s="31">
        <v>0</v>
      </c>
      <c r="BP15" s="31" t="s">
        <v>83</v>
      </c>
      <c r="BQ15" s="31" t="s">
        <v>83</v>
      </c>
      <c r="BR15" s="31">
        <f>Tabela1[[#This Row],[2022 r.
s
Ogółem]]+Tabela1[[#This Row],[2023 r.
r
Ogółem]]</f>
        <v>864</v>
      </c>
      <c r="BS15" s="31" t="s">
        <v>83</v>
      </c>
      <c r="BT15" s="31" t="s">
        <v>83</v>
      </c>
      <c r="BU15" s="31">
        <v>0</v>
      </c>
      <c r="BV15" s="34"/>
    </row>
    <row r="16" spans="1:76" ht="30.75" customHeight="1" x14ac:dyDescent="0.2">
      <c r="A16" s="27" t="s">
        <v>85</v>
      </c>
      <c r="B16" s="28" t="s">
        <v>78</v>
      </c>
      <c r="C16" s="28">
        <v>47</v>
      </c>
      <c r="D16" s="28" t="s">
        <v>91</v>
      </c>
      <c r="E16" s="28" t="s">
        <v>92</v>
      </c>
      <c r="F16" s="28" t="s">
        <v>87</v>
      </c>
      <c r="G16" s="28" t="s">
        <v>88</v>
      </c>
      <c r="H16" s="28" t="s">
        <v>83</v>
      </c>
      <c r="I16" s="28" t="s">
        <v>83</v>
      </c>
      <c r="J16" s="29">
        <v>34</v>
      </c>
      <c r="K16" s="28" t="s">
        <v>83</v>
      </c>
      <c r="L16" s="28" t="s">
        <v>83</v>
      </c>
      <c r="M16" s="29">
        <v>136</v>
      </c>
      <c r="N16" s="28" t="s">
        <v>83</v>
      </c>
      <c r="O16" s="28" t="s">
        <v>83</v>
      </c>
      <c r="P16" s="28">
        <v>0</v>
      </c>
      <c r="Q16" s="28" t="s">
        <v>83</v>
      </c>
      <c r="R16" s="28" t="s">
        <v>83</v>
      </c>
      <c r="S16" s="28">
        <v>0</v>
      </c>
      <c r="T16" s="28" t="s">
        <v>83</v>
      </c>
      <c r="U16" s="28" t="s">
        <v>83</v>
      </c>
      <c r="V16" s="28">
        <v>0</v>
      </c>
      <c r="W16" s="28" t="s">
        <v>83</v>
      </c>
      <c r="X16" s="28" t="s">
        <v>83</v>
      </c>
      <c r="Y16" s="28">
        <v>0</v>
      </c>
      <c r="Z16" s="28" t="s">
        <v>83</v>
      </c>
      <c r="AA16" s="28" t="s">
        <v>83</v>
      </c>
      <c r="AB16" s="29">
        <v>0</v>
      </c>
      <c r="AC16" s="28" t="s">
        <v>83</v>
      </c>
      <c r="AD16" s="28" t="s">
        <v>83</v>
      </c>
      <c r="AE16" s="29">
        <v>0</v>
      </c>
      <c r="AF16" s="28" t="s">
        <v>83</v>
      </c>
      <c r="AG16" s="28" t="s">
        <v>83</v>
      </c>
      <c r="AH16" s="29">
        <v>0</v>
      </c>
      <c r="AI16" s="28" t="s">
        <v>83</v>
      </c>
      <c r="AJ16" s="28" t="s">
        <v>83</v>
      </c>
      <c r="AK16" s="29">
        <v>0</v>
      </c>
      <c r="AL16" s="38" t="s">
        <v>83</v>
      </c>
      <c r="AM16" s="38" t="s">
        <v>83</v>
      </c>
      <c r="AN16" s="38">
        <v>48</v>
      </c>
      <c r="AO16" s="38" t="s">
        <v>83</v>
      </c>
      <c r="AP16" s="38" t="s">
        <v>83</v>
      </c>
      <c r="AQ16" s="38">
        <v>48</v>
      </c>
      <c r="AR16" s="30" t="s">
        <v>83</v>
      </c>
      <c r="AS16" s="30" t="s">
        <v>83</v>
      </c>
      <c r="AT16" s="31">
        <v>102</v>
      </c>
      <c r="AU16" s="38" t="s">
        <v>83</v>
      </c>
      <c r="AV16" s="38" t="s">
        <v>83</v>
      </c>
      <c r="AW16" s="31">
        <v>54</v>
      </c>
      <c r="AX16" s="39" t="s">
        <v>83</v>
      </c>
      <c r="AY16" s="39" t="s">
        <v>83</v>
      </c>
      <c r="AZ16" s="31">
        <f>Tabela1[[#This Row],[2020 r.
r
Ogółem]]+Tabela1[[#This Row],[2019 r.
s
Ogółem]]</f>
        <v>136</v>
      </c>
      <c r="BA16" s="31" t="s">
        <v>83</v>
      </c>
      <c r="BB16" s="31" t="s">
        <v>83</v>
      </c>
      <c r="BC16" s="31">
        <v>34</v>
      </c>
      <c r="BD16" s="39" t="s">
        <v>83</v>
      </c>
      <c r="BE16" s="39" t="s">
        <v>83</v>
      </c>
      <c r="BF16" s="31">
        <f>Tabela1[[#This Row],[2021 r.
r
Ogółem]]+Tabela1[[#This Row],[2020 r.
s
Ogółem]]</f>
        <v>136</v>
      </c>
      <c r="BG16" s="39" t="s">
        <v>83</v>
      </c>
      <c r="BH16" s="39" t="s">
        <v>83</v>
      </c>
      <c r="BI16" s="32">
        <v>0</v>
      </c>
      <c r="BJ16" s="42" t="s">
        <v>83</v>
      </c>
      <c r="BK16" s="42" t="s">
        <v>83</v>
      </c>
      <c r="BL16" s="31">
        <f t="shared" si="0"/>
        <v>136</v>
      </c>
      <c r="BM16" s="31" t="s">
        <v>83</v>
      </c>
      <c r="BN16" s="31" t="s">
        <v>83</v>
      </c>
      <c r="BO16" s="31">
        <v>0</v>
      </c>
      <c r="BP16" s="31" t="s">
        <v>83</v>
      </c>
      <c r="BQ16" s="31" t="s">
        <v>83</v>
      </c>
      <c r="BR16" s="31">
        <f>Tabela1[[#This Row],[2022 r.
s
Ogółem]]+Tabela1[[#This Row],[2023 r.
r
Ogółem]]</f>
        <v>136</v>
      </c>
      <c r="BS16" s="31" t="s">
        <v>83</v>
      </c>
      <c r="BT16" s="31" t="s">
        <v>83</v>
      </c>
      <c r="BU16" s="31">
        <v>0</v>
      </c>
      <c r="BV16" s="34"/>
      <c r="BW16" s="35"/>
    </row>
    <row r="17" spans="1:76" ht="30.75" customHeight="1" x14ac:dyDescent="0.2">
      <c r="A17" s="27" t="s">
        <v>85</v>
      </c>
      <c r="B17" s="28" t="s">
        <v>78</v>
      </c>
      <c r="C17" s="28">
        <v>49</v>
      </c>
      <c r="D17" s="28" t="s">
        <v>93</v>
      </c>
      <c r="E17" s="28" t="s">
        <v>92</v>
      </c>
      <c r="F17" s="28" t="s">
        <v>87</v>
      </c>
      <c r="G17" s="28" t="s">
        <v>82</v>
      </c>
      <c r="H17" s="28" t="s">
        <v>83</v>
      </c>
      <c r="I17" s="28" t="s">
        <v>83</v>
      </c>
      <c r="J17" s="29">
        <v>1</v>
      </c>
      <c r="K17" s="28" t="s">
        <v>83</v>
      </c>
      <c r="L17" s="28" t="s">
        <v>83</v>
      </c>
      <c r="M17" s="29">
        <v>2</v>
      </c>
      <c r="N17" s="28" t="s">
        <v>83</v>
      </c>
      <c r="O17" s="28" t="s">
        <v>83</v>
      </c>
      <c r="P17" s="28">
        <v>0</v>
      </c>
      <c r="Q17" s="28" t="s">
        <v>83</v>
      </c>
      <c r="R17" s="28" t="s">
        <v>83</v>
      </c>
      <c r="S17" s="28">
        <v>0</v>
      </c>
      <c r="T17" s="28" t="s">
        <v>83</v>
      </c>
      <c r="U17" s="28" t="s">
        <v>83</v>
      </c>
      <c r="V17" s="28">
        <v>0</v>
      </c>
      <c r="W17" s="28" t="s">
        <v>83</v>
      </c>
      <c r="X17" s="28" t="s">
        <v>83</v>
      </c>
      <c r="Y17" s="28">
        <v>0</v>
      </c>
      <c r="Z17" s="28" t="s">
        <v>83</v>
      </c>
      <c r="AA17" s="28" t="s">
        <v>83</v>
      </c>
      <c r="AB17" s="29">
        <v>0</v>
      </c>
      <c r="AC17" s="28" t="s">
        <v>83</v>
      </c>
      <c r="AD17" s="28" t="s">
        <v>83</v>
      </c>
      <c r="AE17" s="29">
        <v>0</v>
      </c>
      <c r="AF17" s="28" t="s">
        <v>83</v>
      </c>
      <c r="AG17" s="28" t="s">
        <v>83</v>
      </c>
      <c r="AH17" s="29">
        <v>0</v>
      </c>
      <c r="AI17" s="28" t="s">
        <v>83</v>
      </c>
      <c r="AJ17" s="28" t="s">
        <v>83</v>
      </c>
      <c r="AK17" s="29">
        <v>0</v>
      </c>
      <c r="AL17" s="38" t="s">
        <v>83</v>
      </c>
      <c r="AM17" s="38" t="s">
        <v>83</v>
      </c>
      <c r="AN17" s="38">
        <v>1</v>
      </c>
      <c r="AO17" s="38" t="s">
        <v>83</v>
      </c>
      <c r="AP17" s="38" t="s">
        <v>83</v>
      </c>
      <c r="AQ17" s="38">
        <v>1</v>
      </c>
      <c r="AR17" s="30" t="s">
        <v>83</v>
      </c>
      <c r="AS17" s="30" t="s">
        <v>83</v>
      </c>
      <c r="AT17" s="31">
        <v>1</v>
      </c>
      <c r="AU17" s="38" t="s">
        <v>83</v>
      </c>
      <c r="AV17" s="38" t="s">
        <v>83</v>
      </c>
      <c r="AW17" s="31">
        <v>0</v>
      </c>
      <c r="AX17" s="39" t="s">
        <v>83</v>
      </c>
      <c r="AY17" s="39" t="s">
        <v>83</v>
      </c>
      <c r="AZ17" s="31">
        <f>Tabela1[[#This Row],[2020 r.
r
Ogółem]]+Tabela1[[#This Row],[2019 r.
s
Ogółem]]</f>
        <v>1</v>
      </c>
      <c r="BA17" s="39" t="s">
        <v>83</v>
      </c>
      <c r="BB17" s="39" t="s">
        <v>83</v>
      </c>
      <c r="BC17" s="31">
        <v>0</v>
      </c>
      <c r="BD17" s="31" t="s">
        <v>83</v>
      </c>
      <c r="BE17" s="31" t="s">
        <v>83</v>
      </c>
      <c r="BF17" s="31">
        <v>1</v>
      </c>
      <c r="BG17" s="31" t="s">
        <v>83</v>
      </c>
      <c r="BH17" s="31" t="s">
        <v>83</v>
      </c>
      <c r="BI17" s="32">
        <v>0</v>
      </c>
      <c r="BJ17" s="42" t="s">
        <v>83</v>
      </c>
      <c r="BK17" s="42" t="s">
        <v>83</v>
      </c>
      <c r="BL17" s="31">
        <f t="shared" si="0"/>
        <v>1</v>
      </c>
      <c r="BM17" s="31" t="s">
        <v>83</v>
      </c>
      <c r="BN17" s="31" t="s">
        <v>83</v>
      </c>
      <c r="BO17" s="31">
        <v>0</v>
      </c>
      <c r="BP17" s="31" t="s">
        <v>83</v>
      </c>
      <c r="BQ17" s="31" t="s">
        <v>83</v>
      </c>
      <c r="BR17" s="31">
        <f>Tabela1[[#This Row],[2022 r.
s
Ogółem]]+Tabela1[[#This Row],[2023 r.
r
Ogółem]]</f>
        <v>2</v>
      </c>
      <c r="BS17" s="31" t="s">
        <v>83</v>
      </c>
      <c r="BT17" s="31" t="s">
        <v>83</v>
      </c>
      <c r="BU17" s="31">
        <v>1</v>
      </c>
      <c r="BV17" s="34"/>
      <c r="BW17" s="36"/>
      <c r="BX17" s="36" t="s">
        <v>94</v>
      </c>
    </row>
    <row r="18" spans="1:76" ht="45" x14ac:dyDescent="0.2">
      <c r="A18" s="27" t="s">
        <v>85</v>
      </c>
      <c r="B18" s="28" t="s">
        <v>78</v>
      </c>
      <c r="C18" s="28">
        <v>49</v>
      </c>
      <c r="D18" s="28" t="s">
        <v>93</v>
      </c>
      <c r="E18" s="28" t="s">
        <v>92</v>
      </c>
      <c r="F18" s="28" t="s">
        <v>87</v>
      </c>
      <c r="G18" s="28" t="s">
        <v>88</v>
      </c>
      <c r="H18" s="28" t="s">
        <v>83</v>
      </c>
      <c r="I18" s="28" t="s">
        <v>83</v>
      </c>
      <c r="J18" s="29">
        <v>1</v>
      </c>
      <c r="K18" s="28" t="s">
        <v>83</v>
      </c>
      <c r="L18" s="28" t="s">
        <v>83</v>
      </c>
      <c r="M18" s="29">
        <v>1</v>
      </c>
      <c r="N18" s="28" t="s">
        <v>83</v>
      </c>
      <c r="O18" s="28" t="s">
        <v>83</v>
      </c>
      <c r="P18" s="28">
        <v>0</v>
      </c>
      <c r="Q18" s="28" t="s">
        <v>83</v>
      </c>
      <c r="R18" s="28" t="s">
        <v>83</v>
      </c>
      <c r="S18" s="28">
        <v>0</v>
      </c>
      <c r="T18" s="28" t="s">
        <v>83</v>
      </c>
      <c r="U18" s="28" t="s">
        <v>83</v>
      </c>
      <c r="V18" s="28">
        <v>0</v>
      </c>
      <c r="W18" s="28" t="s">
        <v>83</v>
      </c>
      <c r="X18" s="28" t="s">
        <v>83</v>
      </c>
      <c r="Y18" s="28">
        <v>0</v>
      </c>
      <c r="Z18" s="28" t="s">
        <v>83</v>
      </c>
      <c r="AA18" s="28" t="s">
        <v>83</v>
      </c>
      <c r="AB18" s="29">
        <v>0</v>
      </c>
      <c r="AC18" s="28" t="s">
        <v>83</v>
      </c>
      <c r="AD18" s="28" t="s">
        <v>83</v>
      </c>
      <c r="AE18" s="29">
        <v>0</v>
      </c>
      <c r="AF18" s="28" t="s">
        <v>83</v>
      </c>
      <c r="AG18" s="28" t="s">
        <v>83</v>
      </c>
      <c r="AH18" s="29">
        <v>0</v>
      </c>
      <c r="AI18" s="28" t="s">
        <v>83</v>
      </c>
      <c r="AJ18" s="28" t="s">
        <v>83</v>
      </c>
      <c r="AK18" s="29">
        <v>0</v>
      </c>
      <c r="AL18" s="38" t="s">
        <v>83</v>
      </c>
      <c r="AM18" s="38" t="s">
        <v>83</v>
      </c>
      <c r="AN18" s="38">
        <v>1</v>
      </c>
      <c r="AO18" s="38" t="s">
        <v>83</v>
      </c>
      <c r="AP18" s="38" t="s">
        <v>83</v>
      </c>
      <c r="AQ18" s="38">
        <v>1</v>
      </c>
      <c r="AR18" s="31" t="s">
        <v>83</v>
      </c>
      <c r="AS18" s="31" t="s">
        <v>83</v>
      </c>
      <c r="AT18" s="31">
        <v>1</v>
      </c>
      <c r="AU18" s="39" t="s">
        <v>83</v>
      </c>
      <c r="AV18" s="39" t="s">
        <v>83</v>
      </c>
      <c r="AW18" s="31">
        <v>0</v>
      </c>
      <c r="AX18" s="39" t="s">
        <v>83</v>
      </c>
      <c r="AY18" s="39" t="s">
        <v>83</v>
      </c>
      <c r="AZ18" s="31">
        <f>Tabela1[[#This Row],[2020 r.
r
Ogółem]]+Tabela1[[#This Row],[2019 r.
s
Ogółem]]</f>
        <v>1</v>
      </c>
      <c r="BA18" s="31" t="s">
        <v>83</v>
      </c>
      <c r="BB18" s="31" t="s">
        <v>83</v>
      </c>
      <c r="BC18" s="31">
        <v>0</v>
      </c>
      <c r="BD18" s="31" t="s">
        <v>83</v>
      </c>
      <c r="BE18" s="31" t="s">
        <v>83</v>
      </c>
      <c r="BF18" s="31">
        <f>Tabela1[[#This Row],[2021 r.
r
Ogółem]]+Tabela1[[#This Row],[2020 r.
s
Ogółem]]</f>
        <v>1</v>
      </c>
      <c r="BG18" s="31" t="s">
        <v>83</v>
      </c>
      <c r="BH18" s="31" t="s">
        <v>83</v>
      </c>
      <c r="BI18" s="32">
        <v>0</v>
      </c>
      <c r="BJ18" s="31" t="s">
        <v>83</v>
      </c>
      <c r="BK18" s="31" t="s">
        <v>83</v>
      </c>
      <c r="BL18" s="31">
        <f t="shared" si="0"/>
        <v>1</v>
      </c>
      <c r="BM18" s="31" t="s">
        <v>83</v>
      </c>
      <c r="BN18" s="31" t="s">
        <v>83</v>
      </c>
      <c r="BO18" s="31">
        <v>0</v>
      </c>
      <c r="BP18" s="31" t="s">
        <v>83</v>
      </c>
      <c r="BQ18" s="31" t="s">
        <v>83</v>
      </c>
      <c r="BR18" s="31">
        <f>Tabela1[[#This Row],[2022 r.
s
Ogółem]]+Tabela1[[#This Row],[2023 r.
r
Ogółem]]</f>
        <v>1</v>
      </c>
      <c r="BS18" s="31" t="s">
        <v>83</v>
      </c>
      <c r="BT18" s="31" t="s">
        <v>83</v>
      </c>
      <c r="BU18" s="31">
        <v>0</v>
      </c>
      <c r="BV18" s="34"/>
    </row>
    <row r="19" spans="1:76" x14ac:dyDescent="0.2">
      <c r="A19" s="27" t="s">
        <v>85</v>
      </c>
      <c r="B19" s="28" t="s">
        <v>78</v>
      </c>
      <c r="C19" s="28">
        <v>87</v>
      </c>
      <c r="D19" s="28" t="s">
        <v>95</v>
      </c>
      <c r="E19" s="28" t="s">
        <v>80</v>
      </c>
      <c r="F19" s="28" t="s">
        <v>87</v>
      </c>
      <c r="G19" s="28" t="s">
        <v>82</v>
      </c>
      <c r="H19" s="28" t="s">
        <v>83</v>
      </c>
      <c r="I19" s="28" t="s">
        <v>83</v>
      </c>
      <c r="J19" s="29">
        <v>8033</v>
      </c>
      <c r="K19" s="28" t="s">
        <v>83</v>
      </c>
      <c r="L19" s="28" t="s">
        <v>83</v>
      </c>
      <c r="M19" s="29">
        <v>20083</v>
      </c>
      <c r="N19" s="28" t="s">
        <v>83</v>
      </c>
      <c r="O19" s="28" t="s">
        <v>83</v>
      </c>
      <c r="P19" s="28">
        <v>0</v>
      </c>
      <c r="Q19" s="28" t="s">
        <v>83</v>
      </c>
      <c r="R19" s="28" t="s">
        <v>83</v>
      </c>
      <c r="S19" s="28">
        <v>0</v>
      </c>
      <c r="T19" s="28" t="s">
        <v>83</v>
      </c>
      <c r="U19" s="28" t="s">
        <v>83</v>
      </c>
      <c r="V19" s="28">
        <v>0</v>
      </c>
      <c r="W19" s="28" t="s">
        <v>83</v>
      </c>
      <c r="X19" s="28" t="s">
        <v>83</v>
      </c>
      <c r="Y19" s="28">
        <v>0</v>
      </c>
      <c r="Z19" s="28" t="s">
        <v>83</v>
      </c>
      <c r="AA19" s="28" t="s">
        <v>83</v>
      </c>
      <c r="AB19" s="37">
        <v>0</v>
      </c>
      <c r="AC19" s="28" t="s">
        <v>83</v>
      </c>
      <c r="AD19" s="28" t="s">
        <v>83</v>
      </c>
      <c r="AE19" s="37">
        <v>0</v>
      </c>
      <c r="AF19" s="28" t="s">
        <v>83</v>
      </c>
      <c r="AG19" s="28" t="s">
        <v>83</v>
      </c>
      <c r="AH19" s="37">
        <v>9935</v>
      </c>
      <c r="AI19" s="28" t="s">
        <v>83</v>
      </c>
      <c r="AJ19" s="28" t="s">
        <v>83</v>
      </c>
      <c r="AK19" s="37">
        <v>9935</v>
      </c>
      <c r="AL19" s="28" t="s">
        <v>83</v>
      </c>
      <c r="AM19" s="28" t="s">
        <v>83</v>
      </c>
      <c r="AN19" s="43">
        <f>AQ19+AH19</f>
        <v>20078</v>
      </c>
      <c r="AO19" s="28" t="s">
        <v>83</v>
      </c>
      <c r="AP19" s="28" t="s">
        <v>83</v>
      </c>
      <c r="AQ19" s="38">
        <v>10143</v>
      </c>
      <c r="AR19" s="38" t="s">
        <v>83</v>
      </c>
      <c r="AS19" s="38" t="s">
        <v>83</v>
      </c>
      <c r="AT19" s="39">
        <f>Tabela1[[#This Row],[2019 r.
r
Ogółem]]+Tabela1[[#This Row],[2018 r.
s
Ogółem]]</f>
        <v>31741</v>
      </c>
      <c r="AU19" s="38" t="s">
        <v>83</v>
      </c>
      <c r="AV19" s="38" t="s">
        <v>83</v>
      </c>
      <c r="AW19" s="39">
        <v>11663</v>
      </c>
      <c r="AX19" s="39" t="s">
        <v>83</v>
      </c>
      <c r="AY19" s="39" t="s">
        <v>83</v>
      </c>
      <c r="AZ19" s="39">
        <f>Tabela1[[#This Row],[2019 r.
s
Ogółem]]+Tabela1[[#This Row],[2020 r.
r
Ogółem]]</f>
        <v>38246</v>
      </c>
      <c r="BA19" s="39" t="s">
        <v>83</v>
      </c>
      <c r="BB19" s="39" t="s">
        <v>83</v>
      </c>
      <c r="BC19" s="39">
        <v>6505</v>
      </c>
      <c r="BD19" s="39" t="s">
        <v>83</v>
      </c>
      <c r="BE19" s="39" t="s">
        <v>83</v>
      </c>
      <c r="BF19" s="31">
        <f>Tabela1[[#This Row],[2021 r.
r
Ogółem]]+Tabela1[[#This Row],[2020 r.
s
Ogółem]]</f>
        <v>42975</v>
      </c>
      <c r="BG19" s="39" t="s">
        <v>83</v>
      </c>
      <c r="BH19" s="39" t="s">
        <v>83</v>
      </c>
      <c r="BI19" s="40">
        <v>4729</v>
      </c>
      <c r="BJ19" s="39" t="s">
        <v>83</v>
      </c>
      <c r="BK19" s="39" t="s">
        <v>83</v>
      </c>
      <c r="BL19" s="31">
        <f t="shared" si="0"/>
        <v>43286</v>
      </c>
      <c r="BM19" s="39" t="s">
        <v>83</v>
      </c>
      <c r="BN19" s="39" t="s">
        <v>83</v>
      </c>
      <c r="BO19" s="39">
        <v>311</v>
      </c>
      <c r="BP19" s="39" t="s">
        <v>83</v>
      </c>
      <c r="BQ19" s="39" t="s">
        <v>83</v>
      </c>
      <c r="BR19" s="31">
        <f>Tabela1[[#This Row],[2022 r.
s
Ogółem]]+Tabela1[[#This Row],[2023 r.
r
Ogółem]]</f>
        <v>43286</v>
      </c>
      <c r="BS19" s="39" t="s">
        <v>83</v>
      </c>
      <c r="BT19" s="39" t="s">
        <v>83</v>
      </c>
      <c r="BU19" s="39">
        <v>0</v>
      </c>
      <c r="BV19" s="34"/>
    </row>
    <row r="20" spans="1:76" x14ac:dyDescent="0.2">
      <c r="A20" s="27" t="s">
        <v>85</v>
      </c>
      <c r="B20" s="28" t="s">
        <v>78</v>
      </c>
      <c r="C20" s="28">
        <v>87</v>
      </c>
      <c r="D20" s="28" t="s">
        <v>95</v>
      </c>
      <c r="E20" s="28" t="s">
        <v>80</v>
      </c>
      <c r="F20" s="28" t="s">
        <v>87</v>
      </c>
      <c r="G20" s="28" t="s">
        <v>88</v>
      </c>
      <c r="H20" s="28" t="s">
        <v>83</v>
      </c>
      <c r="I20" s="28" t="s">
        <v>83</v>
      </c>
      <c r="J20" s="29">
        <v>1264</v>
      </c>
      <c r="K20" s="28" t="s">
        <v>83</v>
      </c>
      <c r="L20" s="28" t="s">
        <v>83</v>
      </c>
      <c r="M20" s="29">
        <v>3161</v>
      </c>
      <c r="N20" s="28" t="s">
        <v>83</v>
      </c>
      <c r="O20" s="28" t="s">
        <v>83</v>
      </c>
      <c r="P20" s="28">
        <v>0</v>
      </c>
      <c r="Q20" s="28" t="s">
        <v>83</v>
      </c>
      <c r="R20" s="28" t="s">
        <v>83</v>
      </c>
      <c r="S20" s="28">
        <v>0</v>
      </c>
      <c r="T20" s="28" t="s">
        <v>83</v>
      </c>
      <c r="U20" s="28" t="s">
        <v>83</v>
      </c>
      <c r="V20" s="28">
        <v>0</v>
      </c>
      <c r="W20" s="28" t="s">
        <v>83</v>
      </c>
      <c r="X20" s="28" t="s">
        <v>83</v>
      </c>
      <c r="Y20" s="28">
        <v>0</v>
      </c>
      <c r="Z20" s="28" t="s">
        <v>83</v>
      </c>
      <c r="AA20" s="28" t="s">
        <v>83</v>
      </c>
      <c r="AB20" s="37">
        <v>0</v>
      </c>
      <c r="AC20" s="28" t="s">
        <v>83</v>
      </c>
      <c r="AD20" s="28" t="s">
        <v>83</v>
      </c>
      <c r="AE20" s="37">
        <v>0</v>
      </c>
      <c r="AF20" s="28" t="s">
        <v>83</v>
      </c>
      <c r="AG20" s="28" t="s">
        <v>83</v>
      </c>
      <c r="AH20" s="37">
        <v>1562</v>
      </c>
      <c r="AI20" s="28" t="s">
        <v>83</v>
      </c>
      <c r="AJ20" s="28" t="s">
        <v>83</v>
      </c>
      <c r="AK20" s="37">
        <v>1562</v>
      </c>
      <c r="AL20" s="28" t="s">
        <v>83</v>
      </c>
      <c r="AM20" s="28" t="s">
        <v>83</v>
      </c>
      <c r="AN20" s="43">
        <f>AQ20+AH20</f>
        <v>3158</v>
      </c>
      <c r="AO20" s="28" t="s">
        <v>83</v>
      </c>
      <c r="AP20" s="28" t="s">
        <v>83</v>
      </c>
      <c r="AQ20" s="38">
        <v>1596</v>
      </c>
      <c r="AR20" s="39" t="s">
        <v>83</v>
      </c>
      <c r="AS20" s="39" t="s">
        <v>83</v>
      </c>
      <c r="AT20" s="39">
        <f>Tabela1[[#This Row],[2019 r.
r
Ogółem]]+Tabela1[[#This Row],[2018 r.
s
Ogółem]]</f>
        <v>4992</v>
      </c>
      <c r="AU20" s="39" t="s">
        <v>83</v>
      </c>
      <c r="AV20" s="39" t="s">
        <v>83</v>
      </c>
      <c r="AW20" s="39">
        <v>1834</v>
      </c>
      <c r="AX20" s="39" t="s">
        <v>83</v>
      </c>
      <c r="AY20" s="39" t="s">
        <v>83</v>
      </c>
      <c r="AZ20" s="39">
        <f>Tabela1[[#This Row],[2019 r.
s
Ogółem]]+Tabela1[[#This Row],[2020 r.
r
Ogółem]]</f>
        <v>6015</v>
      </c>
      <c r="BA20" s="39" t="s">
        <v>83</v>
      </c>
      <c r="BB20" s="39" t="s">
        <v>83</v>
      </c>
      <c r="BC20" s="39">
        <v>1023</v>
      </c>
      <c r="BD20" s="39" t="s">
        <v>83</v>
      </c>
      <c r="BE20" s="39" t="s">
        <v>83</v>
      </c>
      <c r="BF20" s="31">
        <f>Tabela1[[#This Row],[2021 r.
r
Ogółem]]+Tabela1[[#This Row],[2020 r.
s
Ogółem]]</f>
        <v>6759</v>
      </c>
      <c r="BG20" s="39" t="s">
        <v>83</v>
      </c>
      <c r="BH20" s="39" t="s">
        <v>83</v>
      </c>
      <c r="BI20" s="39">
        <v>744</v>
      </c>
      <c r="BJ20" s="39" t="s">
        <v>83</v>
      </c>
      <c r="BK20" s="39" t="s">
        <v>83</v>
      </c>
      <c r="BL20" s="31">
        <f t="shared" si="0"/>
        <v>6808</v>
      </c>
      <c r="BM20" s="39" t="s">
        <v>83</v>
      </c>
      <c r="BN20" s="39" t="s">
        <v>83</v>
      </c>
      <c r="BO20" s="39">
        <v>49</v>
      </c>
      <c r="BP20" s="39" t="s">
        <v>83</v>
      </c>
      <c r="BQ20" s="39" t="s">
        <v>83</v>
      </c>
      <c r="BR20" s="31">
        <f>Tabela1[[#This Row],[2022 r.
s
Ogółem]]+Tabela1[[#This Row],[2023 r.
r
Ogółem]]</f>
        <v>6808</v>
      </c>
      <c r="BS20" s="39" t="s">
        <v>83</v>
      </c>
      <c r="BT20" s="39" t="s">
        <v>83</v>
      </c>
      <c r="BU20" s="39">
        <v>0</v>
      </c>
      <c r="BV20" s="34"/>
    </row>
    <row r="21" spans="1:76" ht="60" x14ac:dyDescent="0.2">
      <c r="A21" s="27" t="s">
        <v>85</v>
      </c>
      <c r="B21" s="28" t="s">
        <v>78</v>
      </c>
      <c r="C21" s="28">
        <v>104</v>
      </c>
      <c r="D21" s="28" t="s">
        <v>96</v>
      </c>
      <c r="E21" s="28" t="s">
        <v>80</v>
      </c>
      <c r="F21" s="28" t="s">
        <v>87</v>
      </c>
      <c r="G21" s="28" t="s">
        <v>82</v>
      </c>
      <c r="H21" s="28" t="s">
        <v>83</v>
      </c>
      <c r="I21" s="28" t="s">
        <v>83</v>
      </c>
      <c r="J21" s="29">
        <v>3456</v>
      </c>
      <c r="K21" s="28" t="s">
        <v>83</v>
      </c>
      <c r="L21" s="28" t="s">
        <v>83</v>
      </c>
      <c r="M21" s="29">
        <v>17280</v>
      </c>
      <c r="N21" s="28" t="s">
        <v>83</v>
      </c>
      <c r="O21" s="28" t="s">
        <v>83</v>
      </c>
      <c r="P21" s="28">
        <v>0</v>
      </c>
      <c r="Q21" s="28" t="s">
        <v>83</v>
      </c>
      <c r="R21" s="28" t="s">
        <v>83</v>
      </c>
      <c r="S21" s="28">
        <v>0</v>
      </c>
      <c r="T21" s="28" t="s">
        <v>83</v>
      </c>
      <c r="U21" s="28" t="s">
        <v>83</v>
      </c>
      <c r="V21" s="28">
        <v>0</v>
      </c>
      <c r="W21" s="28" t="s">
        <v>83</v>
      </c>
      <c r="X21" s="28" t="s">
        <v>83</v>
      </c>
      <c r="Y21" s="28">
        <v>0</v>
      </c>
      <c r="Z21" s="28" t="s">
        <v>83</v>
      </c>
      <c r="AA21" s="28" t="s">
        <v>83</v>
      </c>
      <c r="AB21" s="29">
        <v>0</v>
      </c>
      <c r="AC21" s="28" t="s">
        <v>83</v>
      </c>
      <c r="AD21" s="28" t="s">
        <v>83</v>
      </c>
      <c r="AE21" s="29">
        <v>0</v>
      </c>
      <c r="AF21" s="28" t="s">
        <v>83</v>
      </c>
      <c r="AG21" s="28" t="s">
        <v>83</v>
      </c>
      <c r="AH21" s="29">
        <v>21</v>
      </c>
      <c r="AI21" s="28" t="s">
        <v>83</v>
      </c>
      <c r="AJ21" s="28" t="s">
        <v>83</v>
      </c>
      <c r="AK21" s="29">
        <v>21</v>
      </c>
      <c r="AL21" s="28" t="s">
        <v>83</v>
      </c>
      <c r="AM21" s="28" t="s">
        <v>83</v>
      </c>
      <c r="AN21" s="30">
        <f>AQ21+AK21</f>
        <v>4020</v>
      </c>
      <c r="AO21" s="28" t="s">
        <v>83</v>
      </c>
      <c r="AP21" s="28" t="s">
        <v>83</v>
      </c>
      <c r="AQ21" s="44">
        <v>3999</v>
      </c>
      <c r="AR21" s="34" t="s">
        <v>83</v>
      </c>
      <c r="AS21" s="34" t="s">
        <v>83</v>
      </c>
      <c r="AT21" s="45">
        <f>Tabela1[[#This Row],[2019 r.
r
Ogółem]]+Tabela1[[#This Row],[2018 r.
s
Ogółem]]</f>
        <v>9217</v>
      </c>
      <c r="AU21" s="34" t="s">
        <v>83</v>
      </c>
      <c r="AV21" s="34" t="s">
        <v>83</v>
      </c>
      <c r="AW21" s="45">
        <v>5197</v>
      </c>
      <c r="AX21" s="39" t="s">
        <v>83</v>
      </c>
      <c r="AY21" s="39" t="s">
        <v>83</v>
      </c>
      <c r="AZ21" s="45">
        <f>Tabela1[[#This Row],[2020 r.
r
Ogółem]]+Tabela1[[#This Row],[2019 r.
s
Ogółem]]</f>
        <v>10801</v>
      </c>
      <c r="BA21" s="39" t="s">
        <v>83</v>
      </c>
      <c r="BB21" s="39" t="s">
        <v>83</v>
      </c>
      <c r="BC21" s="45">
        <v>1584</v>
      </c>
      <c r="BD21" s="39" t="s">
        <v>83</v>
      </c>
      <c r="BE21" s="39" t="s">
        <v>83</v>
      </c>
      <c r="BF21" s="45">
        <f>Tabela1[[#This Row],[2021 r.
r
Ogółem]]+Tabela1[[#This Row],[2020 r.
s
Ogółem]]</f>
        <v>13463</v>
      </c>
      <c r="BG21" s="39" t="s">
        <v>83</v>
      </c>
      <c r="BH21" s="39" t="s">
        <v>83</v>
      </c>
      <c r="BI21" s="45">
        <v>2662</v>
      </c>
      <c r="BJ21" s="46" t="s">
        <v>83</v>
      </c>
      <c r="BK21" s="46" t="s">
        <v>83</v>
      </c>
      <c r="BL21" s="45">
        <f t="shared" si="0"/>
        <v>17301</v>
      </c>
      <c r="BM21" s="46" t="s">
        <v>83</v>
      </c>
      <c r="BN21" s="46" t="s">
        <v>83</v>
      </c>
      <c r="BO21" s="45">
        <v>3838</v>
      </c>
      <c r="BP21" s="46" t="s">
        <v>83</v>
      </c>
      <c r="BQ21" s="46" t="s">
        <v>83</v>
      </c>
      <c r="BR21" s="45">
        <f>Tabela1[[#This Row],[2022 r.
s
Ogółem]]+Tabela1[[#This Row],[2023 r.
r
Ogółem]]</f>
        <v>19599</v>
      </c>
      <c r="BS21" s="46" t="s">
        <v>83</v>
      </c>
      <c r="BT21" s="46" t="s">
        <v>83</v>
      </c>
      <c r="BU21" s="45">
        <v>2298</v>
      </c>
      <c r="BV21" s="34"/>
    </row>
    <row r="22" spans="1:76" ht="89.25" customHeight="1" x14ac:dyDescent="0.2">
      <c r="A22" s="27" t="s">
        <v>85</v>
      </c>
      <c r="B22" s="28" t="s">
        <v>78</v>
      </c>
      <c r="C22" s="28">
        <v>104</v>
      </c>
      <c r="D22" s="28" t="s">
        <v>96</v>
      </c>
      <c r="E22" s="28" t="s">
        <v>80</v>
      </c>
      <c r="F22" s="28" t="s">
        <v>87</v>
      </c>
      <c r="G22" s="28" t="s">
        <v>88</v>
      </c>
      <c r="H22" s="28" t="s">
        <v>83</v>
      </c>
      <c r="I22" s="28" t="s">
        <v>83</v>
      </c>
      <c r="J22" s="29">
        <v>544</v>
      </c>
      <c r="K22" s="28" t="s">
        <v>83</v>
      </c>
      <c r="L22" s="28" t="s">
        <v>83</v>
      </c>
      <c r="M22" s="29">
        <v>2720</v>
      </c>
      <c r="N22" s="28" t="s">
        <v>83</v>
      </c>
      <c r="O22" s="28" t="s">
        <v>83</v>
      </c>
      <c r="P22" s="28">
        <v>0</v>
      </c>
      <c r="Q22" s="28" t="s">
        <v>83</v>
      </c>
      <c r="R22" s="28" t="s">
        <v>83</v>
      </c>
      <c r="S22" s="28">
        <v>0</v>
      </c>
      <c r="T22" s="28" t="s">
        <v>83</v>
      </c>
      <c r="U22" s="28" t="s">
        <v>83</v>
      </c>
      <c r="V22" s="28">
        <v>0</v>
      </c>
      <c r="W22" s="28" t="s">
        <v>83</v>
      </c>
      <c r="X22" s="28" t="s">
        <v>83</v>
      </c>
      <c r="Y22" s="28">
        <v>0</v>
      </c>
      <c r="Z22" s="28" t="s">
        <v>83</v>
      </c>
      <c r="AA22" s="28" t="s">
        <v>83</v>
      </c>
      <c r="AB22" s="29">
        <v>0</v>
      </c>
      <c r="AC22" s="28" t="s">
        <v>83</v>
      </c>
      <c r="AD22" s="28" t="s">
        <v>83</v>
      </c>
      <c r="AE22" s="29">
        <v>0</v>
      </c>
      <c r="AF22" s="28" t="s">
        <v>83</v>
      </c>
      <c r="AG22" s="28" t="s">
        <v>83</v>
      </c>
      <c r="AH22" s="29">
        <v>3</v>
      </c>
      <c r="AI22" s="28" t="s">
        <v>83</v>
      </c>
      <c r="AJ22" s="28" t="s">
        <v>83</v>
      </c>
      <c r="AK22" s="29">
        <v>3</v>
      </c>
      <c r="AL22" s="28" t="s">
        <v>83</v>
      </c>
      <c r="AM22" s="28" t="s">
        <v>83</v>
      </c>
      <c r="AN22" s="30">
        <f>AQ22+AK22</f>
        <v>632</v>
      </c>
      <c r="AO22" s="28" t="s">
        <v>83</v>
      </c>
      <c r="AP22" s="28" t="s">
        <v>83</v>
      </c>
      <c r="AQ22" s="44">
        <v>629</v>
      </c>
      <c r="AR22" s="34" t="s">
        <v>83</v>
      </c>
      <c r="AS22" s="34" t="s">
        <v>83</v>
      </c>
      <c r="AT22" s="45">
        <f>Tabela1[[#This Row],[2019 r.
r
Ogółem]]+Tabela1[[#This Row],[2018 r.
s
Ogółem]]</f>
        <v>1450</v>
      </c>
      <c r="AU22" s="34" t="s">
        <v>83</v>
      </c>
      <c r="AV22" s="34" t="s">
        <v>83</v>
      </c>
      <c r="AW22" s="45">
        <v>818</v>
      </c>
      <c r="AX22" s="39" t="s">
        <v>83</v>
      </c>
      <c r="AY22" s="39" t="s">
        <v>83</v>
      </c>
      <c r="AZ22" s="45">
        <f>Tabela1[[#This Row],[2020 r.
r
Ogółem]]+Tabela1[[#This Row],[2019 r.
s
Ogółem]]</f>
        <v>1699</v>
      </c>
      <c r="BA22" s="46" t="s">
        <v>83</v>
      </c>
      <c r="BB22" s="46" t="s">
        <v>83</v>
      </c>
      <c r="BC22" s="45">
        <v>249</v>
      </c>
      <c r="BD22" s="39" t="s">
        <v>83</v>
      </c>
      <c r="BE22" s="39" t="s">
        <v>83</v>
      </c>
      <c r="BF22" s="45">
        <f>Tabela1[[#This Row],[2021 r.
r
Ogółem]]+Tabela1[[#This Row],[2020 r.
s
Ogółem]]</f>
        <v>2117</v>
      </c>
      <c r="BG22" s="39" t="s">
        <v>83</v>
      </c>
      <c r="BH22" s="39" t="s">
        <v>83</v>
      </c>
      <c r="BI22" s="45">
        <v>418</v>
      </c>
      <c r="BJ22" s="46" t="s">
        <v>83</v>
      </c>
      <c r="BK22" s="46" t="s">
        <v>83</v>
      </c>
      <c r="BL22" s="45">
        <f t="shared" si="0"/>
        <v>2721</v>
      </c>
      <c r="BM22" s="46" t="s">
        <v>83</v>
      </c>
      <c r="BN22" s="46" t="s">
        <v>83</v>
      </c>
      <c r="BO22" s="45">
        <v>604</v>
      </c>
      <c r="BP22" s="46" t="s">
        <v>83</v>
      </c>
      <c r="BQ22" s="46" t="s">
        <v>83</v>
      </c>
      <c r="BR22" s="45">
        <f>Tabela1[[#This Row],[2022 r.
s
Ogółem]]+Tabela1[[#This Row],[2023 r.
r
Ogółem]]</f>
        <v>3082</v>
      </c>
      <c r="BS22" s="46" t="s">
        <v>83</v>
      </c>
      <c r="BT22" s="46" t="s">
        <v>83</v>
      </c>
      <c r="BU22" s="45">
        <v>361</v>
      </c>
      <c r="BV22" s="34"/>
    </row>
    <row r="23" spans="1:76" ht="30.75" customHeight="1" x14ac:dyDescent="0.2">
      <c r="A23" s="27" t="s">
        <v>85</v>
      </c>
      <c r="B23" s="28" t="s">
        <v>78</v>
      </c>
      <c r="C23" s="28">
        <v>105</v>
      </c>
      <c r="D23" s="28" t="s">
        <v>97</v>
      </c>
      <c r="E23" s="28" t="s">
        <v>92</v>
      </c>
      <c r="F23" s="28" t="s">
        <v>87</v>
      </c>
      <c r="G23" s="28" t="s">
        <v>82</v>
      </c>
      <c r="H23" s="28" t="s">
        <v>83</v>
      </c>
      <c r="I23" s="28" t="s">
        <v>83</v>
      </c>
      <c r="J23" s="29">
        <v>1</v>
      </c>
      <c r="K23" s="28" t="s">
        <v>83</v>
      </c>
      <c r="L23" s="28" t="s">
        <v>83</v>
      </c>
      <c r="M23" s="29">
        <v>2</v>
      </c>
      <c r="N23" s="28" t="s">
        <v>83</v>
      </c>
      <c r="O23" s="28" t="s">
        <v>83</v>
      </c>
      <c r="P23" s="28">
        <v>0</v>
      </c>
      <c r="Q23" s="28" t="s">
        <v>83</v>
      </c>
      <c r="R23" s="28" t="s">
        <v>83</v>
      </c>
      <c r="S23" s="28">
        <v>0</v>
      </c>
      <c r="T23" s="28" t="s">
        <v>83</v>
      </c>
      <c r="U23" s="28" t="s">
        <v>83</v>
      </c>
      <c r="V23" s="28">
        <v>0</v>
      </c>
      <c r="W23" s="28" t="s">
        <v>83</v>
      </c>
      <c r="X23" s="28" t="s">
        <v>83</v>
      </c>
      <c r="Y23" s="28">
        <v>0</v>
      </c>
      <c r="Z23" s="28" t="s">
        <v>83</v>
      </c>
      <c r="AA23" s="28" t="s">
        <v>83</v>
      </c>
      <c r="AB23" s="29">
        <v>0</v>
      </c>
      <c r="AC23" s="28" t="s">
        <v>83</v>
      </c>
      <c r="AD23" s="28" t="s">
        <v>83</v>
      </c>
      <c r="AE23" s="29">
        <v>0</v>
      </c>
      <c r="AF23" s="28" t="s">
        <v>83</v>
      </c>
      <c r="AG23" s="28" t="s">
        <v>83</v>
      </c>
      <c r="AH23" s="29">
        <v>0</v>
      </c>
      <c r="AI23" s="28" t="s">
        <v>83</v>
      </c>
      <c r="AJ23" s="28" t="s">
        <v>83</v>
      </c>
      <c r="AK23" s="29">
        <v>0</v>
      </c>
      <c r="AL23" s="28" t="s">
        <v>83</v>
      </c>
      <c r="AM23" s="28" t="s">
        <v>83</v>
      </c>
      <c r="AN23" s="30">
        <v>2</v>
      </c>
      <c r="AO23" s="28" t="s">
        <v>83</v>
      </c>
      <c r="AP23" s="28" t="s">
        <v>83</v>
      </c>
      <c r="AQ23" s="44">
        <v>2</v>
      </c>
      <c r="AR23" s="47" t="s">
        <v>83</v>
      </c>
      <c r="AS23" s="47" t="s">
        <v>83</v>
      </c>
      <c r="AT23" s="45">
        <f>Tabela1[[#This Row],[2018 r.
r
Ogółem]]</f>
        <v>2</v>
      </c>
      <c r="AU23" s="47" t="s">
        <v>83</v>
      </c>
      <c r="AV23" s="47" t="s">
        <v>83</v>
      </c>
      <c r="AW23" s="45">
        <v>0</v>
      </c>
      <c r="AX23" s="39" t="s">
        <v>83</v>
      </c>
      <c r="AY23" s="39" t="s">
        <v>83</v>
      </c>
      <c r="AZ23" s="45">
        <f>Tabela1[[#This Row],[2019 r.
s
Ogółem]]</f>
        <v>2</v>
      </c>
      <c r="BA23" s="39" t="s">
        <v>83</v>
      </c>
      <c r="BB23" s="39" t="s">
        <v>83</v>
      </c>
      <c r="BC23" s="45">
        <v>0</v>
      </c>
      <c r="BD23" s="39" t="s">
        <v>83</v>
      </c>
      <c r="BE23" s="39" t="s">
        <v>83</v>
      </c>
      <c r="BF23" s="45">
        <f>Tabela1[[#This Row],[2021 r.
r
Ogółem]]+Tabela1[[#This Row],[2020 r.
s
Ogółem]]</f>
        <v>2</v>
      </c>
      <c r="BG23" s="39" t="s">
        <v>83</v>
      </c>
      <c r="BH23" s="39" t="s">
        <v>83</v>
      </c>
      <c r="BI23" s="45">
        <v>0</v>
      </c>
      <c r="BJ23" s="46" t="s">
        <v>83</v>
      </c>
      <c r="BK23" s="46" t="s">
        <v>83</v>
      </c>
      <c r="BL23" s="45">
        <f t="shared" si="0"/>
        <v>2</v>
      </c>
      <c r="BM23" s="46" t="s">
        <v>83</v>
      </c>
      <c r="BN23" s="46" t="s">
        <v>83</v>
      </c>
      <c r="BO23" s="45">
        <v>0</v>
      </c>
      <c r="BP23" s="46" t="s">
        <v>83</v>
      </c>
      <c r="BQ23" s="46" t="s">
        <v>83</v>
      </c>
      <c r="BR23" s="45">
        <f>Tabela1[[#This Row],[2022 r.
s
Ogółem]]+Tabela1[[#This Row],[2023 r.
r
Ogółem]]</f>
        <v>2</v>
      </c>
      <c r="BS23" s="46" t="s">
        <v>83</v>
      </c>
      <c r="BT23" s="46" t="s">
        <v>83</v>
      </c>
      <c r="BU23" s="45">
        <v>0</v>
      </c>
      <c r="BV23" s="34"/>
    </row>
    <row r="24" spans="1:76" ht="30.75" customHeight="1" x14ac:dyDescent="0.2">
      <c r="A24" s="27" t="s">
        <v>85</v>
      </c>
      <c r="B24" s="28" t="s">
        <v>78</v>
      </c>
      <c r="C24" s="28">
        <v>105</v>
      </c>
      <c r="D24" s="28" t="s">
        <v>97</v>
      </c>
      <c r="E24" s="28" t="s">
        <v>92</v>
      </c>
      <c r="F24" s="28" t="s">
        <v>87</v>
      </c>
      <c r="G24" s="28" t="s">
        <v>88</v>
      </c>
      <c r="H24" s="28" t="s">
        <v>83</v>
      </c>
      <c r="I24" s="28" t="s">
        <v>83</v>
      </c>
      <c r="J24" s="29">
        <v>1</v>
      </c>
      <c r="K24" s="28" t="s">
        <v>83</v>
      </c>
      <c r="L24" s="28" t="s">
        <v>83</v>
      </c>
      <c r="M24" s="29">
        <v>1</v>
      </c>
      <c r="N24" s="28" t="s">
        <v>83</v>
      </c>
      <c r="O24" s="28" t="s">
        <v>83</v>
      </c>
      <c r="P24" s="28">
        <v>0</v>
      </c>
      <c r="Q24" s="28" t="s">
        <v>83</v>
      </c>
      <c r="R24" s="28" t="s">
        <v>83</v>
      </c>
      <c r="S24" s="28">
        <v>0</v>
      </c>
      <c r="T24" s="28" t="s">
        <v>83</v>
      </c>
      <c r="U24" s="28" t="s">
        <v>83</v>
      </c>
      <c r="V24" s="28">
        <v>0</v>
      </c>
      <c r="W24" s="28" t="s">
        <v>83</v>
      </c>
      <c r="X24" s="28" t="s">
        <v>83</v>
      </c>
      <c r="Y24" s="28">
        <v>0</v>
      </c>
      <c r="Z24" s="28" t="s">
        <v>83</v>
      </c>
      <c r="AA24" s="28" t="s">
        <v>83</v>
      </c>
      <c r="AB24" s="29">
        <v>0</v>
      </c>
      <c r="AC24" s="28" t="s">
        <v>83</v>
      </c>
      <c r="AD24" s="28" t="s">
        <v>83</v>
      </c>
      <c r="AE24" s="29">
        <v>0</v>
      </c>
      <c r="AF24" s="28" t="s">
        <v>83</v>
      </c>
      <c r="AG24" s="28" t="s">
        <v>83</v>
      </c>
      <c r="AH24" s="29">
        <v>0</v>
      </c>
      <c r="AI24" s="28" t="s">
        <v>83</v>
      </c>
      <c r="AJ24" s="28" t="s">
        <v>83</v>
      </c>
      <c r="AK24" s="29">
        <v>0</v>
      </c>
      <c r="AL24" s="28" t="s">
        <v>83</v>
      </c>
      <c r="AM24" s="28" t="s">
        <v>83</v>
      </c>
      <c r="AN24" s="30">
        <v>1</v>
      </c>
      <c r="AO24" s="28" t="s">
        <v>83</v>
      </c>
      <c r="AP24" s="28" t="s">
        <v>83</v>
      </c>
      <c r="AQ24" s="44">
        <v>1</v>
      </c>
      <c r="AR24" s="48" t="s">
        <v>83</v>
      </c>
      <c r="AS24" s="48" t="s">
        <v>83</v>
      </c>
      <c r="AT24" s="45">
        <f>Tabela1[[#This Row],[2018 r.
r
Ogółem]]</f>
        <v>1</v>
      </c>
      <c r="AU24" s="48" t="s">
        <v>83</v>
      </c>
      <c r="AV24" s="48" t="s">
        <v>83</v>
      </c>
      <c r="AW24" s="45">
        <v>0</v>
      </c>
      <c r="AX24" s="39" t="s">
        <v>83</v>
      </c>
      <c r="AY24" s="39" t="s">
        <v>83</v>
      </c>
      <c r="AZ24" s="45">
        <f>Tabela1[[#This Row],[2019 r.
s
Ogółem]]</f>
        <v>1</v>
      </c>
      <c r="BA24" s="48" t="s">
        <v>83</v>
      </c>
      <c r="BB24" s="48" t="s">
        <v>83</v>
      </c>
      <c r="BC24" s="45">
        <v>0</v>
      </c>
      <c r="BD24" s="39" t="s">
        <v>83</v>
      </c>
      <c r="BE24" s="39" t="s">
        <v>83</v>
      </c>
      <c r="BF24" s="45">
        <f>Tabela1[[#This Row],[2021 r.
r
Ogółem]]+Tabela1[[#This Row],[2020 r.
s
Ogółem]]</f>
        <v>1</v>
      </c>
      <c r="BG24" s="39" t="s">
        <v>83</v>
      </c>
      <c r="BH24" s="39" t="s">
        <v>83</v>
      </c>
      <c r="BI24" s="45">
        <v>0</v>
      </c>
      <c r="BJ24" s="46" t="s">
        <v>83</v>
      </c>
      <c r="BK24" s="46" t="s">
        <v>83</v>
      </c>
      <c r="BL24" s="45">
        <f t="shared" si="0"/>
        <v>1</v>
      </c>
      <c r="BM24" s="46" t="s">
        <v>83</v>
      </c>
      <c r="BN24" s="46" t="s">
        <v>83</v>
      </c>
      <c r="BO24" s="45">
        <v>0</v>
      </c>
      <c r="BP24" s="48" t="s">
        <v>83</v>
      </c>
      <c r="BQ24" s="48" t="s">
        <v>83</v>
      </c>
      <c r="BR24" s="45">
        <f>Tabela1[[#This Row],[2022 r.
s
Ogółem]]+Tabela1[[#This Row],[2023 r.
r
Ogółem]]</f>
        <v>1</v>
      </c>
      <c r="BS24" s="48" t="s">
        <v>83</v>
      </c>
      <c r="BT24" s="48" t="s">
        <v>83</v>
      </c>
      <c r="BU24" s="45">
        <v>0</v>
      </c>
      <c r="BV24" s="34"/>
    </row>
    <row r="25" spans="1:76" s="83" customFormat="1" ht="30.75" customHeight="1" x14ac:dyDescent="0.2">
      <c r="A25" s="73" t="s">
        <v>85</v>
      </c>
      <c r="B25" s="74" t="s">
        <v>78</v>
      </c>
      <c r="C25" s="74">
        <v>119</v>
      </c>
      <c r="D25" s="74" t="s">
        <v>98</v>
      </c>
      <c r="E25" s="74" t="s">
        <v>92</v>
      </c>
      <c r="F25" s="74" t="s">
        <v>87</v>
      </c>
      <c r="G25" s="74" t="s">
        <v>82</v>
      </c>
      <c r="H25" s="74" t="s">
        <v>83</v>
      </c>
      <c r="I25" s="74" t="s">
        <v>83</v>
      </c>
      <c r="J25" s="75">
        <v>351</v>
      </c>
      <c r="K25" s="74" t="s">
        <v>83</v>
      </c>
      <c r="L25" s="74" t="s">
        <v>83</v>
      </c>
      <c r="M25" s="75">
        <v>1037</v>
      </c>
      <c r="N25" s="74" t="s">
        <v>83</v>
      </c>
      <c r="O25" s="74" t="s">
        <v>83</v>
      </c>
      <c r="P25" s="74">
        <v>0</v>
      </c>
      <c r="Q25" s="74" t="s">
        <v>83</v>
      </c>
      <c r="R25" s="74" t="s">
        <v>83</v>
      </c>
      <c r="S25" s="74">
        <v>0</v>
      </c>
      <c r="T25" s="74" t="s">
        <v>83</v>
      </c>
      <c r="U25" s="74" t="s">
        <v>83</v>
      </c>
      <c r="V25" s="74">
        <v>0</v>
      </c>
      <c r="W25" s="74" t="s">
        <v>83</v>
      </c>
      <c r="X25" s="74" t="s">
        <v>83</v>
      </c>
      <c r="Y25" s="74">
        <v>0</v>
      </c>
      <c r="Z25" s="74" t="s">
        <v>83</v>
      </c>
      <c r="AA25" s="74" t="s">
        <v>83</v>
      </c>
      <c r="AB25" s="76">
        <v>0</v>
      </c>
      <c r="AC25" s="74" t="s">
        <v>83</v>
      </c>
      <c r="AD25" s="74" t="s">
        <v>83</v>
      </c>
      <c r="AE25" s="76">
        <v>0</v>
      </c>
      <c r="AF25" s="74" t="s">
        <v>83</v>
      </c>
      <c r="AG25" s="74" t="s">
        <v>83</v>
      </c>
      <c r="AH25" s="76">
        <v>177</v>
      </c>
      <c r="AI25" s="74" t="s">
        <v>83</v>
      </c>
      <c r="AJ25" s="74" t="s">
        <v>83</v>
      </c>
      <c r="AK25" s="76">
        <v>177</v>
      </c>
      <c r="AL25" s="74" t="s">
        <v>83</v>
      </c>
      <c r="AM25" s="74" t="s">
        <v>83</v>
      </c>
      <c r="AN25" s="74">
        <v>374</v>
      </c>
      <c r="AO25" s="77" t="s">
        <v>83</v>
      </c>
      <c r="AP25" s="77" t="s">
        <v>83</v>
      </c>
      <c r="AQ25" s="74">
        <v>197</v>
      </c>
      <c r="AR25" s="74" t="s">
        <v>83</v>
      </c>
      <c r="AS25" s="74" t="s">
        <v>83</v>
      </c>
      <c r="AT25" s="78">
        <v>586</v>
      </c>
      <c r="AU25" s="77" t="s">
        <v>83</v>
      </c>
      <c r="AV25" s="77" t="s">
        <v>83</v>
      </c>
      <c r="AW25" s="78">
        <v>212</v>
      </c>
      <c r="AX25" s="79" t="s">
        <v>83</v>
      </c>
      <c r="AY25" s="79" t="s">
        <v>83</v>
      </c>
      <c r="AZ25" s="78">
        <v>694</v>
      </c>
      <c r="BA25" s="79" t="s">
        <v>83</v>
      </c>
      <c r="BB25" s="79" t="s">
        <v>83</v>
      </c>
      <c r="BC25" s="78">
        <v>108</v>
      </c>
      <c r="BD25" s="79" t="s">
        <v>83</v>
      </c>
      <c r="BE25" s="79" t="s">
        <v>83</v>
      </c>
      <c r="BF25" s="80">
        <f>Tabela1[[#This Row],[2021 r.
r
Ogółem]]+Tabela1[[#This Row],[2020 r.
s
Ogółem]]</f>
        <v>728</v>
      </c>
      <c r="BG25" s="79" t="s">
        <v>83</v>
      </c>
      <c r="BH25" s="79" t="s">
        <v>83</v>
      </c>
      <c r="BI25" s="78">
        <v>34</v>
      </c>
      <c r="BJ25" s="78" t="s">
        <v>83</v>
      </c>
      <c r="BK25" s="78" t="s">
        <v>83</v>
      </c>
      <c r="BL25" s="80">
        <v>854</v>
      </c>
      <c r="BM25" s="81" t="s">
        <v>83</v>
      </c>
      <c r="BN25" s="81" t="s">
        <v>83</v>
      </c>
      <c r="BO25" s="78">
        <v>126</v>
      </c>
      <c r="BP25" s="82" t="s">
        <v>83</v>
      </c>
      <c r="BQ25" s="82" t="s">
        <v>83</v>
      </c>
      <c r="BR25" s="80">
        <v>1032</v>
      </c>
      <c r="BS25" s="82" t="s">
        <v>83</v>
      </c>
      <c r="BT25" s="82" t="s">
        <v>83</v>
      </c>
      <c r="BU25" s="78">
        <v>178</v>
      </c>
      <c r="BV25" s="78"/>
    </row>
    <row r="26" spans="1:76" s="83" customFormat="1" ht="30.75" customHeight="1" x14ac:dyDescent="0.2">
      <c r="A26" s="73" t="s">
        <v>85</v>
      </c>
      <c r="B26" s="74" t="s">
        <v>78</v>
      </c>
      <c r="C26" s="74">
        <v>119</v>
      </c>
      <c r="D26" s="74" t="s">
        <v>98</v>
      </c>
      <c r="E26" s="74" t="s">
        <v>92</v>
      </c>
      <c r="F26" s="74" t="s">
        <v>87</v>
      </c>
      <c r="G26" s="74" t="s">
        <v>88</v>
      </c>
      <c r="H26" s="74" t="s">
        <v>83</v>
      </c>
      <c r="I26" s="74" t="s">
        <v>83</v>
      </c>
      <c r="J26" s="75">
        <v>55</v>
      </c>
      <c r="K26" s="74" t="s">
        <v>83</v>
      </c>
      <c r="L26" s="74" t="s">
        <v>83</v>
      </c>
      <c r="M26" s="75">
        <v>163</v>
      </c>
      <c r="N26" s="74" t="s">
        <v>83</v>
      </c>
      <c r="O26" s="74" t="s">
        <v>83</v>
      </c>
      <c r="P26" s="74">
        <v>0</v>
      </c>
      <c r="Q26" s="74" t="s">
        <v>83</v>
      </c>
      <c r="R26" s="74" t="s">
        <v>83</v>
      </c>
      <c r="S26" s="74">
        <v>0</v>
      </c>
      <c r="T26" s="74" t="s">
        <v>83</v>
      </c>
      <c r="U26" s="74" t="s">
        <v>83</v>
      </c>
      <c r="V26" s="74">
        <v>0</v>
      </c>
      <c r="W26" s="74" t="s">
        <v>83</v>
      </c>
      <c r="X26" s="74" t="s">
        <v>83</v>
      </c>
      <c r="Y26" s="74">
        <v>0</v>
      </c>
      <c r="Z26" s="74" t="s">
        <v>83</v>
      </c>
      <c r="AA26" s="74" t="s">
        <v>83</v>
      </c>
      <c r="AB26" s="76">
        <v>0</v>
      </c>
      <c r="AC26" s="74" t="s">
        <v>83</v>
      </c>
      <c r="AD26" s="74" t="s">
        <v>83</v>
      </c>
      <c r="AE26" s="76">
        <v>0</v>
      </c>
      <c r="AF26" s="74" t="s">
        <v>83</v>
      </c>
      <c r="AG26" s="74" t="s">
        <v>83</v>
      </c>
      <c r="AH26" s="76">
        <v>28</v>
      </c>
      <c r="AI26" s="74" t="s">
        <v>83</v>
      </c>
      <c r="AJ26" s="74" t="s">
        <v>83</v>
      </c>
      <c r="AK26" s="76">
        <v>28</v>
      </c>
      <c r="AL26" s="77" t="s">
        <v>83</v>
      </c>
      <c r="AM26" s="77" t="s">
        <v>83</v>
      </c>
      <c r="AN26" s="74">
        <v>59</v>
      </c>
      <c r="AO26" s="77" t="s">
        <v>83</v>
      </c>
      <c r="AP26" s="77" t="s">
        <v>83</v>
      </c>
      <c r="AQ26" s="74">
        <v>31</v>
      </c>
      <c r="AR26" s="77" t="s">
        <v>83</v>
      </c>
      <c r="AS26" s="77" t="s">
        <v>83</v>
      </c>
      <c r="AT26" s="78">
        <v>92</v>
      </c>
      <c r="AU26" s="77" t="s">
        <v>83</v>
      </c>
      <c r="AV26" s="77" t="s">
        <v>83</v>
      </c>
      <c r="AW26" s="78">
        <v>33</v>
      </c>
      <c r="AX26" s="79" t="s">
        <v>83</v>
      </c>
      <c r="AY26" s="79" t="s">
        <v>83</v>
      </c>
      <c r="AZ26" s="78">
        <v>109</v>
      </c>
      <c r="BA26" s="79" t="s">
        <v>83</v>
      </c>
      <c r="BB26" s="79" t="s">
        <v>83</v>
      </c>
      <c r="BC26" s="78">
        <v>17</v>
      </c>
      <c r="BD26" s="84" t="s">
        <v>83</v>
      </c>
      <c r="BE26" s="84" t="s">
        <v>83</v>
      </c>
      <c r="BF26" s="80">
        <f>Tabela1[[#This Row],[2021 r.
r
Ogółem]]+Tabela1[[#This Row],[2020 r.
s
Ogółem]]</f>
        <v>114</v>
      </c>
      <c r="BG26" s="84" t="s">
        <v>83</v>
      </c>
      <c r="BH26" s="84" t="s">
        <v>83</v>
      </c>
      <c r="BI26" s="78">
        <v>5</v>
      </c>
      <c r="BJ26" s="78" t="s">
        <v>83</v>
      </c>
      <c r="BK26" s="78" t="s">
        <v>83</v>
      </c>
      <c r="BL26" s="80">
        <f>BF26+BO26</f>
        <v>134</v>
      </c>
      <c r="BM26" s="78" t="s">
        <v>83</v>
      </c>
      <c r="BN26" s="78" t="s">
        <v>83</v>
      </c>
      <c r="BO26" s="78">
        <v>20</v>
      </c>
      <c r="BP26" s="82" t="s">
        <v>83</v>
      </c>
      <c r="BQ26" s="82" t="s">
        <v>83</v>
      </c>
      <c r="BR26" s="80">
        <v>162</v>
      </c>
      <c r="BS26" s="82" t="s">
        <v>83</v>
      </c>
      <c r="BT26" s="82" t="s">
        <v>83</v>
      </c>
      <c r="BU26" s="78">
        <v>28</v>
      </c>
      <c r="BV26" s="78"/>
    </row>
    <row r="27" spans="1:76" ht="30.75" customHeight="1" x14ac:dyDescent="0.2">
      <c r="A27" s="27" t="s">
        <v>85</v>
      </c>
      <c r="B27" s="28" t="s">
        <v>78</v>
      </c>
      <c r="C27" s="28">
        <v>132</v>
      </c>
      <c r="D27" s="28" t="s">
        <v>99</v>
      </c>
      <c r="E27" s="28" t="s">
        <v>80</v>
      </c>
      <c r="F27" s="28" t="s">
        <v>87</v>
      </c>
      <c r="G27" s="28" t="s">
        <v>88</v>
      </c>
      <c r="H27" s="28" t="s">
        <v>83</v>
      </c>
      <c r="I27" s="28" t="s">
        <v>83</v>
      </c>
      <c r="J27" s="29">
        <v>315</v>
      </c>
      <c r="K27" s="28" t="s">
        <v>83</v>
      </c>
      <c r="L27" s="28" t="s">
        <v>83</v>
      </c>
      <c r="M27" s="29">
        <v>629</v>
      </c>
      <c r="N27" s="28" t="s">
        <v>83</v>
      </c>
      <c r="O27" s="28" t="s">
        <v>83</v>
      </c>
      <c r="P27" s="28">
        <v>0</v>
      </c>
      <c r="Q27" s="28" t="s">
        <v>83</v>
      </c>
      <c r="R27" s="28" t="s">
        <v>83</v>
      </c>
      <c r="S27" s="28">
        <v>0</v>
      </c>
      <c r="T27" s="28" t="s">
        <v>83</v>
      </c>
      <c r="U27" s="28" t="s">
        <v>83</v>
      </c>
      <c r="V27" s="28">
        <v>0</v>
      </c>
      <c r="W27" s="28" t="s">
        <v>83</v>
      </c>
      <c r="X27" s="28" t="s">
        <v>83</v>
      </c>
      <c r="Y27" s="28">
        <v>0</v>
      </c>
      <c r="Z27" s="28" t="s">
        <v>83</v>
      </c>
      <c r="AA27" s="28" t="s">
        <v>83</v>
      </c>
      <c r="AB27" s="37">
        <v>27</v>
      </c>
      <c r="AC27" s="28" t="s">
        <v>83</v>
      </c>
      <c r="AD27" s="28" t="s">
        <v>83</v>
      </c>
      <c r="AE27" s="37">
        <v>27</v>
      </c>
      <c r="AF27" s="28" t="s">
        <v>83</v>
      </c>
      <c r="AG27" s="28" t="s">
        <v>83</v>
      </c>
      <c r="AH27" s="28">
        <v>28</v>
      </c>
      <c r="AI27" s="28" t="s">
        <v>83</v>
      </c>
      <c r="AJ27" s="28" t="s">
        <v>83</v>
      </c>
      <c r="AK27" s="37">
        <v>5</v>
      </c>
      <c r="AL27" s="28" t="s">
        <v>83</v>
      </c>
      <c r="AM27" s="28" t="s">
        <v>83</v>
      </c>
      <c r="AN27" s="38">
        <v>252</v>
      </c>
      <c r="AO27" s="28" t="s">
        <v>83</v>
      </c>
      <c r="AP27" s="28" t="s">
        <v>83</v>
      </c>
      <c r="AQ27" s="38">
        <v>220</v>
      </c>
      <c r="AR27" s="38" t="s">
        <v>83</v>
      </c>
      <c r="AS27" s="38" t="s">
        <v>83</v>
      </c>
      <c r="AT27" s="39">
        <v>502</v>
      </c>
      <c r="AU27" s="38" t="s">
        <v>83</v>
      </c>
      <c r="AV27" s="38" t="s">
        <v>83</v>
      </c>
      <c r="AW27" s="39">
        <v>249</v>
      </c>
      <c r="AX27" s="39" t="s">
        <v>83</v>
      </c>
      <c r="AY27" s="39" t="s">
        <v>83</v>
      </c>
      <c r="AZ27" s="34">
        <v>583</v>
      </c>
      <c r="BA27" s="39" t="s">
        <v>83</v>
      </c>
      <c r="BB27" s="39" t="s">
        <v>83</v>
      </c>
      <c r="BC27" s="39">
        <v>81</v>
      </c>
      <c r="BD27" s="39" t="s">
        <v>83</v>
      </c>
      <c r="BE27" s="39" t="s">
        <v>83</v>
      </c>
      <c r="BF27" s="31">
        <f>Tabela1[[#This Row],[2021 r.
r
Ogółem]]+Tabela1[[#This Row],[2020 r.
s
Ogółem]]</f>
        <v>594</v>
      </c>
      <c r="BG27" s="39" t="s">
        <v>83</v>
      </c>
      <c r="BH27" s="39" t="s">
        <v>83</v>
      </c>
      <c r="BI27" s="39">
        <f>594-583</f>
        <v>11</v>
      </c>
      <c r="BJ27" s="39" t="s">
        <v>83</v>
      </c>
      <c r="BK27" s="39" t="s">
        <v>83</v>
      </c>
      <c r="BL27" s="31">
        <f>BF27+BO27</f>
        <v>594</v>
      </c>
      <c r="BM27" s="3" t="s">
        <v>83</v>
      </c>
      <c r="BN27" s="3" t="s">
        <v>83</v>
      </c>
      <c r="BO27" s="31">
        <v>0</v>
      </c>
      <c r="BP27" s="31" t="s">
        <v>83</v>
      </c>
      <c r="BQ27" s="31" t="s">
        <v>83</v>
      </c>
      <c r="BR27" s="31">
        <f>Tabela1[[#This Row],[2022 r.
s
Ogółem]]+Tabela1[[#This Row],[2023 r.
r
Ogółem]]</f>
        <v>594</v>
      </c>
      <c r="BS27" s="31" t="s">
        <v>83</v>
      </c>
      <c r="BT27" s="31" t="s">
        <v>83</v>
      </c>
      <c r="BU27" s="31">
        <v>0</v>
      </c>
      <c r="BV27" s="34"/>
    </row>
    <row r="28" spans="1:76" ht="30.75" customHeight="1" x14ac:dyDescent="0.2">
      <c r="A28" s="27" t="s">
        <v>85</v>
      </c>
      <c r="B28" s="28" t="s">
        <v>78</v>
      </c>
      <c r="C28" s="28">
        <v>132</v>
      </c>
      <c r="D28" s="28" t="s">
        <v>99</v>
      </c>
      <c r="E28" s="28" t="s">
        <v>80</v>
      </c>
      <c r="F28" s="28" t="s">
        <v>87</v>
      </c>
      <c r="G28" s="28" t="s">
        <v>82</v>
      </c>
      <c r="H28" s="28" t="s">
        <v>83</v>
      </c>
      <c r="I28" s="28" t="s">
        <v>83</v>
      </c>
      <c r="J28" s="29">
        <v>1999</v>
      </c>
      <c r="K28" s="28" t="s">
        <v>83</v>
      </c>
      <c r="L28" s="28" t="s">
        <v>83</v>
      </c>
      <c r="M28" s="29">
        <v>3998</v>
      </c>
      <c r="N28" s="28" t="s">
        <v>83</v>
      </c>
      <c r="O28" s="28" t="s">
        <v>83</v>
      </c>
      <c r="P28" s="28">
        <v>0</v>
      </c>
      <c r="Q28" s="28" t="s">
        <v>83</v>
      </c>
      <c r="R28" s="28" t="s">
        <v>83</v>
      </c>
      <c r="S28" s="28">
        <v>0</v>
      </c>
      <c r="T28" s="28" t="s">
        <v>83</v>
      </c>
      <c r="U28" s="28" t="s">
        <v>83</v>
      </c>
      <c r="V28" s="28">
        <v>0</v>
      </c>
      <c r="W28" s="28" t="s">
        <v>83</v>
      </c>
      <c r="X28" s="28" t="s">
        <v>83</v>
      </c>
      <c r="Y28" s="28">
        <v>0</v>
      </c>
      <c r="Z28" s="28" t="s">
        <v>83</v>
      </c>
      <c r="AA28" s="28" t="s">
        <v>83</v>
      </c>
      <c r="AB28" s="37">
        <v>174</v>
      </c>
      <c r="AC28" s="28" t="s">
        <v>83</v>
      </c>
      <c r="AD28" s="28" t="s">
        <v>83</v>
      </c>
      <c r="AE28" s="37">
        <v>174</v>
      </c>
      <c r="AF28" s="28" t="s">
        <v>83</v>
      </c>
      <c r="AG28" s="28" t="s">
        <v>83</v>
      </c>
      <c r="AH28" s="37">
        <v>209</v>
      </c>
      <c r="AI28" s="28" t="s">
        <v>83</v>
      </c>
      <c r="AJ28" s="28" t="s">
        <v>83</v>
      </c>
      <c r="AK28" s="37">
        <v>35</v>
      </c>
      <c r="AL28" s="28" t="s">
        <v>83</v>
      </c>
      <c r="AM28" s="28" t="s">
        <v>83</v>
      </c>
      <c r="AN28" s="38">
        <v>1607</v>
      </c>
      <c r="AO28" s="28" t="s">
        <v>83</v>
      </c>
      <c r="AP28" s="28" t="s">
        <v>83</v>
      </c>
      <c r="AQ28" s="38">
        <v>1398</v>
      </c>
      <c r="AR28" s="34" t="s">
        <v>83</v>
      </c>
      <c r="AS28" s="34" t="s">
        <v>83</v>
      </c>
      <c r="AT28" s="39">
        <v>3192</v>
      </c>
      <c r="AU28" s="34" t="s">
        <v>83</v>
      </c>
      <c r="AV28" s="34" t="s">
        <v>83</v>
      </c>
      <c r="AW28" s="39">
        <v>1586</v>
      </c>
      <c r="AX28" s="39" t="s">
        <v>83</v>
      </c>
      <c r="AY28" s="39" t="s">
        <v>83</v>
      </c>
      <c r="AZ28" s="39">
        <v>3706</v>
      </c>
      <c r="BA28" s="39" t="s">
        <v>83</v>
      </c>
      <c r="BB28" s="39" t="s">
        <v>83</v>
      </c>
      <c r="BC28" s="39">
        <v>514</v>
      </c>
      <c r="BD28" s="39" t="s">
        <v>83</v>
      </c>
      <c r="BE28" s="39" t="s">
        <v>83</v>
      </c>
      <c r="BF28" s="31">
        <f>Tabela1[[#This Row],[2021 r.
r
Ogółem]]+Tabela1[[#This Row],[2020 r.
s
Ogółem]]</f>
        <v>3778</v>
      </c>
      <c r="BG28" s="39" t="s">
        <v>83</v>
      </c>
      <c r="BH28" s="39" t="s">
        <v>83</v>
      </c>
      <c r="BI28" s="39">
        <f>3778-3706</f>
        <v>72</v>
      </c>
      <c r="BJ28" s="39" t="s">
        <v>83</v>
      </c>
      <c r="BK28" s="39" t="s">
        <v>83</v>
      </c>
      <c r="BL28" s="31">
        <f>BF28+BO28</f>
        <v>3778</v>
      </c>
      <c r="BM28" s="39" t="s">
        <v>83</v>
      </c>
      <c r="BN28" s="39" t="s">
        <v>83</v>
      </c>
      <c r="BO28" s="39">
        <v>0</v>
      </c>
      <c r="BP28" s="31" t="s">
        <v>83</v>
      </c>
      <c r="BQ28" s="31" t="s">
        <v>83</v>
      </c>
      <c r="BR28" s="31">
        <f>Tabela1[[#This Row],[2022 r.
s
Ogółem]]+Tabela1[[#This Row],[2023 r.
r
Ogółem]]</f>
        <v>3778</v>
      </c>
      <c r="BS28" s="31" t="s">
        <v>83</v>
      </c>
      <c r="BT28" s="31" t="s">
        <v>83</v>
      </c>
      <c r="BU28" s="39">
        <v>0</v>
      </c>
      <c r="BV28" s="50"/>
    </row>
    <row r="29" spans="1:76" ht="30.75" customHeight="1" x14ac:dyDescent="0.2">
      <c r="A29" s="27" t="s">
        <v>85</v>
      </c>
      <c r="B29" s="28" t="s">
        <v>78</v>
      </c>
      <c r="C29" s="28">
        <v>134</v>
      </c>
      <c r="D29" s="28" t="s">
        <v>100</v>
      </c>
      <c r="E29" s="28" t="s">
        <v>80</v>
      </c>
      <c r="F29" s="28" t="s">
        <v>87</v>
      </c>
      <c r="G29" s="28" t="s">
        <v>82</v>
      </c>
      <c r="H29" s="28" t="s">
        <v>83</v>
      </c>
      <c r="I29" s="28" t="s">
        <v>83</v>
      </c>
      <c r="J29" s="29">
        <v>3046</v>
      </c>
      <c r="K29" s="28" t="s">
        <v>83</v>
      </c>
      <c r="L29" s="28" t="s">
        <v>83</v>
      </c>
      <c r="M29" s="29">
        <v>10154</v>
      </c>
      <c r="N29" s="28" t="s">
        <v>83</v>
      </c>
      <c r="O29" s="28" t="s">
        <v>83</v>
      </c>
      <c r="P29" s="28">
        <v>0</v>
      </c>
      <c r="Q29" s="28" t="s">
        <v>83</v>
      </c>
      <c r="R29" s="28" t="s">
        <v>83</v>
      </c>
      <c r="S29" s="28">
        <v>0</v>
      </c>
      <c r="T29" s="28" t="s">
        <v>83</v>
      </c>
      <c r="U29" s="28" t="s">
        <v>83</v>
      </c>
      <c r="V29" s="28">
        <v>0</v>
      </c>
      <c r="W29" s="28" t="s">
        <v>83</v>
      </c>
      <c r="X29" s="28" t="s">
        <v>83</v>
      </c>
      <c r="Y29" s="28">
        <v>0</v>
      </c>
      <c r="Z29" s="28" t="s">
        <v>83</v>
      </c>
      <c r="AA29" s="28" t="s">
        <v>83</v>
      </c>
      <c r="AB29" s="37">
        <v>0</v>
      </c>
      <c r="AC29" s="28" t="s">
        <v>83</v>
      </c>
      <c r="AD29" s="28" t="s">
        <v>83</v>
      </c>
      <c r="AE29" s="37">
        <v>0</v>
      </c>
      <c r="AF29" s="28" t="s">
        <v>83</v>
      </c>
      <c r="AG29" s="28" t="s">
        <v>83</v>
      </c>
      <c r="AH29" s="37">
        <v>28</v>
      </c>
      <c r="AI29" s="28" t="s">
        <v>83</v>
      </c>
      <c r="AJ29" s="28" t="s">
        <v>83</v>
      </c>
      <c r="AK29" s="37">
        <v>28</v>
      </c>
      <c r="AL29" s="28" t="s">
        <v>83</v>
      </c>
      <c r="AM29" s="28" t="s">
        <v>83</v>
      </c>
      <c r="AN29" s="38">
        <v>4244</v>
      </c>
      <c r="AO29" s="28" t="s">
        <v>83</v>
      </c>
      <c r="AP29" s="28" t="s">
        <v>83</v>
      </c>
      <c r="AQ29" s="38">
        <v>4216</v>
      </c>
      <c r="AR29" s="34" t="s">
        <v>83</v>
      </c>
      <c r="AS29" s="34" t="s">
        <v>83</v>
      </c>
      <c r="AT29" s="39">
        <v>5411</v>
      </c>
      <c r="AU29" s="34" t="s">
        <v>83</v>
      </c>
      <c r="AV29" s="34" t="s">
        <v>83</v>
      </c>
      <c r="AW29" s="39">
        <v>1167</v>
      </c>
      <c r="AX29" s="39" t="s">
        <v>83</v>
      </c>
      <c r="AY29" s="39" t="s">
        <v>83</v>
      </c>
      <c r="AZ29" s="39">
        <v>5920</v>
      </c>
      <c r="BA29" s="39" t="s">
        <v>83</v>
      </c>
      <c r="BB29" s="39" t="s">
        <v>83</v>
      </c>
      <c r="BC29" s="39">
        <v>509</v>
      </c>
      <c r="BD29" s="39" t="s">
        <v>83</v>
      </c>
      <c r="BE29" s="39" t="s">
        <v>83</v>
      </c>
      <c r="BF29" s="31">
        <v>6013</v>
      </c>
      <c r="BG29" s="39" t="s">
        <v>83</v>
      </c>
      <c r="BH29" s="39" t="s">
        <v>83</v>
      </c>
      <c r="BI29" s="39">
        <f>6013-5920</f>
        <v>93</v>
      </c>
      <c r="BJ29" s="39" t="s">
        <v>83</v>
      </c>
      <c r="BK29" s="39" t="s">
        <v>83</v>
      </c>
      <c r="BL29" s="31">
        <v>6085</v>
      </c>
      <c r="BM29" s="39" t="s">
        <v>83</v>
      </c>
      <c r="BN29" s="39" t="s">
        <v>83</v>
      </c>
      <c r="BO29" s="31">
        <f>BL29-BF29</f>
        <v>72</v>
      </c>
      <c r="BP29" s="31" t="s">
        <v>83</v>
      </c>
      <c r="BQ29" s="31" t="s">
        <v>83</v>
      </c>
      <c r="BR29" s="31">
        <f>Tabela1[[#This Row],[2022 r.
s
Ogółem]]+Tabela1[[#This Row],[2023 r.
r
Ogółem]]</f>
        <v>6085</v>
      </c>
      <c r="BS29" s="39" t="s">
        <v>83</v>
      </c>
      <c r="BT29" s="39" t="s">
        <v>83</v>
      </c>
      <c r="BU29" s="31">
        <v>0</v>
      </c>
      <c r="BV29" s="51"/>
    </row>
    <row r="30" spans="1:76" ht="30.75" customHeight="1" x14ac:dyDescent="0.2">
      <c r="A30" s="27" t="s">
        <v>85</v>
      </c>
      <c r="B30" s="28" t="s">
        <v>78</v>
      </c>
      <c r="C30" s="28">
        <v>134</v>
      </c>
      <c r="D30" s="28" t="s">
        <v>100</v>
      </c>
      <c r="E30" s="28" t="s">
        <v>80</v>
      </c>
      <c r="F30" s="28" t="s">
        <v>87</v>
      </c>
      <c r="G30" s="28" t="s">
        <v>88</v>
      </c>
      <c r="H30" s="28" t="s">
        <v>83</v>
      </c>
      <c r="I30" s="28" t="s">
        <v>83</v>
      </c>
      <c r="J30" s="29">
        <v>480</v>
      </c>
      <c r="K30" s="28" t="s">
        <v>83</v>
      </c>
      <c r="L30" s="28" t="s">
        <v>83</v>
      </c>
      <c r="M30" s="29">
        <v>1598</v>
      </c>
      <c r="N30" s="28" t="s">
        <v>83</v>
      </c>
      <c r="O30" s="28" t="s">
        <v>83</v>
      </c>
      <c r="P30" s="28">
        <v>0</v>
      </c>
      <c r="Q30" s="28" t="s">
        <v>83</v>
      </c>
      <c r="R30" s="28" t="s">
        <v>83</v>
      </c>
      <c r="S30" s="28">
        <v>0</v>
      </c>
      <c r="T30" s="28" t="s">
        <v>83</v>
      </c>
      <c r="U30" s="28" t="s">
        <v>83</v>
      </c>
      <c r="V30" s="28">
        <v>0</v>
      </c>
      <c r="W30" s="28" t="s">
        <v>83</v>
      </c>
      <c r="X30" s="28" t="s">
        <v>83</v>
      </c>
      <c r="Y30" s="28">
        <v>0</v>
      </c>
      <c r="Z30" s="28" t="s">
        <v>83</v>
      </c>
      <c r="AA30" s="28" t="s">
        <v>83</v>
      </c>
      <c r="AB30" s="37">
        <v>0</v>
      </c>
      <c r="AC30" s="28" t="s">
        <v>83</v>
      </c>
      <c r="AD30" s="28" t="s">
        <v>83</v>
      </c>
      <c r="AE30" s="37">
        <v>0</v>
      </c>
      <c r="AF30" s="28" t="s">
        <v>83</v>
      </c>
      <c r="AG30" s="28" t="s">
        <v>83</v>
      </c>
      <c r="AH30" s="37">
        <v>4</v>
      </c>
      <c r="AI30" s="28" t="s">
        <v>83</v>
      </c>
      <c r="AJ30" s="28" t="s">
        <v>83</v>
      </c>
      <c r="AK30" s="37">
        <v>4</v>
      </c>
      <c r="AL30" s="28" t="s">
        <v>83</v>
      </c>
      <c r="AM30" s="28" t="s">
        <v>83</v>
      </c>
      <c r="AN30" s="38">
        <v>667</v>
      </c>
      <c r="AO30" s="28" t="s">
        <v>83</v>
      </c>
      <c r="AP30" s="28" t="s">
        <v>83</v>
      </c>
      <c r="AQ30" s="38">
        <v>663</v>
      </c>
      <c r="AR30" s="34" t="s">
        <v>83</v>
      </c>
      <c r="AS30" s="34" t="s">
        <v>83</v>
      </c>
      <c r="AT30" s="39">
        <v>851</v>
      </c>
      <c r="AU30" s="34" t="s">
        <v>83</v>
      </c>
      <c r="AV30" s="34" t="s">
        <v>83</v>
      </c>
      <c r="AW30" s="39">
        <v>184</v>
      </c>
      <c r="AX30" s="39" t="s">
        <v>83</v>
      </c>
      <c r="AY30" s="39" t="s">
        <v>83</v>
      </c>
      <c r="AZ30" s="39">
        <v>911</v>
      </c>
      <c r="BA30" s="34" t="s">
        <v>83</v>
      </c>
      <c r="BB30" s="34" t="s">
        <v>83</v>
      </c>
      <c r="BC30" s="39">
        <v>60</v>
      </c>
      <c r="BD30" s="46" t="s">
        <v>83</v>
      </c>
      <c r="BE30" s="46" t="s">
        <v>83</v>
      </c>
      <c r="BF30" s="31">
        <f>Tabela1[[#This Row],[2021 r.
r
Ogółem]]+Tabela1[[#This Row],[2020 r.
s
Ogółem]]</f>
        <v>946</v>
      </c>
      <c r="BG30" s="39" t="s">
        <v>83</v>
      </c>
      <c r="BH30" s="39" t="s">
        <v>83</v>
      </c>
      <c r="BI30" s="39">
        <f>946-911</f>
        <v>35</v>
      </c>
      <c r="BJ30" s="39" t="s">
        <v>83</v>
      </c>
      <c r="BK30" s="39" t="s">
        <v>83</v>
      </c>
      <c r="BL30" s="31">
        <v>957</v>
      </c>
      <c r="BM30" s="39" t="s">
        <v>83</v>
      </c>
      <c r="BN30" s="39" t="s">
        <v>83</v>
      </c>
      <c r="BO30" s="39">
        <f>BL30-BF30</f>
        <v>11</v>
      </c>
      <c r="BP30" s="31" t="s">
        <v>83</v>
      </c>
      <c r="BQ30" s="31" t="s">
        <v>83</v>
      </c>
      <c r="BR30" s="31">
        <v>957</v>
      </c>
      <c r="BS30" s="39" t="s">
        <v>83</v>
      </c>
      <c r="BT30" s="39" t="s">
        <v>83</v>
      </c>
      <c r="BU30" s="31">
        <f t="shared" ref="BU30:BU42" si="1">BR30-BL30</f>
        <v>0</v>
      </c>
      <c r="BV30" s="34"/>
    </row>
    <row r="31" spans="1:76" ht="30.75" customHeight="1" x14ac:dyDescent="0.2">
      <c r="A31" s="27" t="s">
        <v>85</v>
      </c>
      <c r="B31" s="28" t="s">
        <v>78</v>
      </c>
      <c r="C31" s="28">
        <v>139</v>
      </c>
      <c r="D31" s="28" t="s">
        <v>101</v>
      </c>
      <c r="E31" s="28" t="s">
        <v>92</v>
      </c>
      <c r="F31" s="28" t="s">
        <v>87</v>
      </c>
      <c r="G31" s="28" t="s">
        <v>82</v>
      </c>
      <c r="H31" s="28" t="s">
        <v>83</v>
      </c>
      <c r="I31" s="28" t="s">
        <v>83</v>
      </c>
      <c r="J31" s="29">
        <v>2920</v>
      </c>
      <c r="K31" s="28" t="s">
        <v>83</v>
      </c>
      <c r="L31" s="28" t="s">
        <v>83</v>
      </c>
      <c r="M31" s="29">
        <v>11680</v>
      </c>
      <c r="N31" s="28" t="s">
        <v>83</v>
      </c>
      <c r="O31" s="28" t="s">
        <v>83</v>
      </c>
      <c r="P31" s="28">
        <v>0</v>
      </c>
      <c r="Q31" s="28" t="s">
        <v>83</v>
      </c>
      <c r="R31" s="28" t="s">
        <v>83</v>
      </c>
      <c r="S31" s="28">
        <v>0</v>
      </c>
      <c r="T31" s="28" t="s">
        <v>83</v>
      </c>
      <c r="U31" s="28" t="s">
        <v>83</v>
      </c>
      <c r="V31" s="28">
        <v>0</v>
      </c>
      <c r="W31" s="28" t="s">
        <v>83</v>
      </c>
      <c r="X31" s="28" t="s">
        <v>83</v>
      </c>
      <c r="Y31" s="28">
        <v>0</v>
      </c>
      <c r="Z31" s="28" t="s">
        <v>83</v>
      </c>
      <c r="AA31" s="28" t="s">
        <v>83</v>
      </c>
      <c r="AB31" s="37">
        <v>0</v>
      </c>
      <c r="AC31" s="28" t="s">
        <v>83</v>
      </c>
      <c r="AD31" s="28" t="s">
        <v>83</v>
      </c>
      <c r="AE31" s="37">
        <v>0</v>
      </c>
      <c r="AF31" s="28" t="s">
        <v>83</v>
      </c>
      <c r="AG31" s="28" t="s">
        <v>83</v>
      </c>
      <c r="AH31" s="37">
        <v>0</v>
      </c>
      <c r="AI31" s="28" t="s">
        <v>83</v>
      </c>
      <c r="AJ31" s="28" t="s">
        <v>83</v>
      </c>
      <c r="AK31" s="37">
        <v>0</v>
      </c>
      <c r="AL31" s="28" t="s">
        <v>83</v>
      </c>
      <c r="AM31" s="28" t="s">
        <v>83</v>
      </c>
      <c r="AN31" s="38">
        <v>2632</v>
      </c>
      <c r="AO31" s="28" t="s">
        <v>83</v>
      </c>
      <c r="AP31" s="28" t="s">
        <v>83</v>
      </c>
      <c r="AQ31" s="38">
        <v>2632</v>
      </c>
      <c r="AR31" s="34" t="s">
        <v>83</v>
      </c>
      <c r="AS31" s="34" t="s">
        <v>83</v>
      </c>
      <c r="AT31" s="39">
        <v>3202</v>
      </c>
      <c r="AU31" s="34" t="s">
        <v>83</v>
      </c>
      <c r="AV31" s="34" t="s">
        <v>83</v>
      </c>
      <c r="AW31" s="39">
        <v>570</v>
      </c>
      <c r="AX31" s="39" t="s">
        <v>83</v>
      </c>
      <c r="AY31" s="39" t="s">
        <v>83</v>
      </c>
      <c r="AZ31" s="39">
        <v>4521</v>
      </c>
      <c r="BA31" s="34" t="s">
        <v>83</v>
      </c>
      <c r="BB31" s="34" t="s">
        <v>83</v>
      </c>
      <c r="BC31" s="39">
        <v>1319</v>
      </c>
      <c r="BD31" s="39" t="s">
        <v>83</v>
      </c>
      <c r="BE31" s="39" t="s">
        <v>83</v>
      </c>
      <c r="BF31" s="31">
        <f>Tabela1[[#This Row],[2021 r.
r
Ogółem]]+Tabela1[[#This Row],[2020 r.
s
Ogółem]]</f>
        <v>6175</v>
      </c>
      <c r="BG31" s="39" t="s">
        <v>83</v>
      </c>
      <c r="BH31" s="39" t="s">
        <v>83</v>
      </c>
      <c r="BI31" s="39">
        <f>6175-4521</f>
        <v>1654</v>
      </c>
      <c r="BJ31" s="39" t="s">
        <v>83</v>
      </c>
      <c r="BK31" s="39" t="s">
        <v>83</v>
      </c>
      <c r="BL31" s="31">
        <v>8597</v>
      </c>
      <c r="BM31" s="39" t="s">
        <v>83</v>
      </c>
      <c r="BN31" s="39" t="s">
        <v>83</v>
      </c>
      <c r="BO31" s="31">
        <f>BL31-BF31</f>
        <v>2422</v>
      </c>
      <c r="BP31" s="31" t="s">
        <v>83</v>
      </c>
      <c r="BQ31" s="31" t="s">
        <v>83</v>
      </c>
      <c r="BR31" s="31">
        <v>15294</v>
      </c>
      <c r="BS31" s="39" t="s">
        <v>83</v>
      </c>
      <c r="BT31" s="39" t="s">
        <v>83</v>
      </c>
      <c r="BU31" s="31">
        <f t="shared" si="1"/>
        <v>6697</v>
      </c>
      <c r="BV31" s="50"/>
    </row>
    <row r="32" spans="1:76" ht="30.75" customHeight="1" x14ac:dyDescent="0.2">
      <c r="A32" s="27" t="s">
        <v>85</v>
      </c>
      <c r="B32" s="28" t="s">
        <v>78</v>
      </c>
      <c r="C32" s="28">
        <v>139</v>
      </c>
      <c r="D32" s="28" t="s">
        <v>101</v>
      </c>
      <c r="E32" s="28" t="s">
        <v>92</v>
      </c>
      <c r="F32" s="28" t="s">
        <v>87</v>
      </c>
      <c r="G32" s="28" t="s">
        <v>88</v>
      </c>
      <c r="H32" s="28" t="s">
        <v>83</v>
      </c>
      <c r="I32" s="28" t="s">
        <v>83</v>
      </c>
      <c r="J32" s="29">
        <v>460</v>
      </c>
      <c r="K32" s="28" t="s">
        <v>83</v>
      </c>
      <c r="L32" s="28" t="s">
        <v>83</v>
      </c>
      <c r="M32" s="29">
        <v>1839</v>
      </c>
      <c r="N32" s="28" t="s">
        <v>83</v>
      </c>
      <c r="O32" s="28" t="s">
        <v>83</v>
      </c>
      <c r="P32" s="28">
        <v>0</v>
      </c>
      <c r="Q32" s="28" t="s">
        <v>83</v>
      </c>
      <c r="R32" s="28" t="s">
        <v>83</v>
      </c>
      <c r="S32" s="28">
        <v>0</v>
      </c>
      <c r="T32" s="28" t="s">
        <v>83</v>
      </c>
      <c r="U32" s="28" t="s">
        <v>83</v>
      </c>
      <c r="V32" s="28">
        <v>0</v>
      </c>
      <c r="W32" s="28" t="s">
        <v>83</v>
      </c>
      <c r="X32" s="28" t="s">
        <v>83</v>
      </c>
      <c r="Y32" s="28">
        <v>0</v>
      </c>
      <c r="Z32" s="28" t="s">
        <v>83</v>
      </c>
      <c r="AA32" s="28" t="s">
        <v>83</v>
      </c>
      <c r="AB32" s="37">
        <v>0</v>
      </c>
      <c r="AC32" s="28" t="s">
        <v>83</v>
      </c>
      <c r="AD32" s="28" t="s">
        <v>83</v>
      </c>
      <c r="AE32" s="37">
        <v>0</v>
      </c>
      <c r="AF32" s="28" t="s">
        <v>83</v>
      </c>
      <c r="AG32" s="28" t="s">
        <v>83</v>
      </c>
      <c r="AH32" s="37">
        <v>0</v>
      </c>
      <c r="AI32" s="28" t="s">
        <v>83</v>
      </c>
      <c r="AJ32" s="28" t="s">
        <v>83</v>
      </c>
      <c r="AK32" s="37">
        <v>0</v>
      </c>
      <c r="AL32" s="28" t="s">
        <v>83</v>
      </c>
      <c r="AM32" s="28" t="s">
        <v>83</v>
      </c>
      <c r="AN32" s="38">
        <v>414</v>
      </c>
      <c r="AO32" s="28" t="s">
        <v>83</v>
      </c>
      <c r="AP32" s="28" t="s">
        <v>83</v>
      </c>
      <c r="AQ32" s="38">
        <v>414</v>
      </c>
      <c r="AR32" s="34" t="s">
        <v>83</v>
      </c>
      <c r="AS32" s="34" t="s">
        <v>83</v>
      </c>
      <c r="AT32" s="39">
        <v>504</v>
      </c>
      <c r="AU32" s="34" t="s">
        <v>83</v>
      </c>
      <c r="AV32" s="34" t="s">
        <v>83</v>
      </c>
      <c r="AW32" s="39">
        <v>90</v>
      </c>
      <c r="AX32" s="39" t="s">
        <v>83</v>
      </c>
      <c r="AY32" s="39" t="s">
        <v>83</v>
      </c>
      <c r="AZ32" s="39">
        <v>711</v>
      </c>
      <c r="BA32" s="34" t="s">
        <v>83</v>
      </c>
      <c r="BB32" s="34" t="s">
        <v>83</v>
      </c>
      <c r="BC32" s="39">
        <v>207</v>
      </c>
      <c r="BD32" s="39" t="s">
        <v>83</v>
      </c>
      <c r="BE32" s="39" t="s">
        <v>83</v>
      </c>
      <c r="BF32" s="31">
        <f>Tabela1[[#This Row],[2021 r.
r
Ogółem]]+Tabela1[[#This Row],[2020 r.
s
Ogółem]]</f>
        <v>971</v>
      </c>
      <c r="BG32" s="39" t="s">
        <v>83</v>
      </c>
      <c r="BH32" s="39" t="s">
        <v>83</v>
      </c>
      <c r="BI32" s="39">
        <f>971-711</f>
        <v>260</v>
      </c>
      <c r="BJ32" s="39" t="s">
        <v>83</v>
      </c>
      <c r="BK32" s="39" t="s">
        <v>83</v>
      </c>
      <c r="BL32" s="31">
        <v>1352</v>
      </c>
      <c r="BM32" s="39" t="s">
        <v>83</v>
      </c>
      <c r="BN32" s="39" t="s">
        <v>83</v>
      </c>
      <c r="BO32" s="39">
        <f>BL32-BF32</f>
        <v>381</v>
      </c>
      <c r="BP32" s="31" t="s">
        <v>83</v>
      </c>
      <c r="BQ32" s="39" t="s">
        <v>83</v>
      </c>
      <c r="BR32" s="31">
        <v>2405</v>
      </c>
      <c r="BS32" s="39" t="s">
        <v>83</v>
      </c>
      <c r="BT32" s="39" t="s">
        <v>83</v>
      </c>
      <c r="BU32" s="31">
        <f t="shared" si="1"/>
        <v>1053</v>
      </c>
      <c r="BV32" s="34"/>
    </row>
    <row r="33" spans="1:74" ht="30.75" customHeight="1" x14ac:dyDescent="0.2">
      <c r="A33" s="27" t="s">
        <v>85</v>
      </c>
      <c r="B33" s="28" t="s">
        <v>102</v>
      </c>
      <c r="C33" s="28">
        <v>148</v>
      </c>
      <c r="D33" s="28" t="s">
        <v>103</v>
      </c>
      <c r="E33" s="28" t="s">
        <v>92</v>
      </c>
      <c r="F33" s="28" t="s">
        <v>87</v>
      </c>
      <c r="G33" s="28" t="s">
        <v>82</v>
      </c>
      <c r="H33" s="28" t="s">
        <v>83</v>
      </c>
      <c r="I33" s="28" t="s">
        <v>83</v>
      </c>
      <c r="J33" s="29">
        <v>35</v>
      </c>
      <c r="K33" s="28" t="s">
        <v>83</v>
      </c>
      <c r="L33" s="28" t="s">
        <v>83</v>
      </c>
      <c r="M33" s="29">
        <v>173</v>
      </c>
      <c r="N33" s="28" t="s">
        <v>83</v>
      </c>
      <c r="O33" s="28" t="s">
        <v>83</v>
      </c>
      <c r="P33" s="28">
        <v>0</v>
      </c>
      <c r="Q33" s="28" t="s">
        <v>83</v>
      </c>
      <c r="R33" s="28" t="s">
        <v>83</v>
      </c>
      <c r="S33" s="28">
        <v>0</v>
      </c>
      <c r="T33" s="28" t="s">
        <v>83</v>
      </c>
      <c r="U33" s="28" t="s">
        <v>83</v>
      </c>
      <c r="V33" s="28">
        <v>0</v>
      </c>
      <c r="W33" s="28" t="s">
        <v>83</v>
      </c>
      <c r="X33" s="28" t="s">
        <v>83</v>
      </c>
      <c r="Y33" s="28">
        <v>0</v>
      </c>
      <c r="Z33" s="28" t="s">
        <v>83</v>
      </c>
      <c r="AA33" s="28" t="s">
        <v>83</v>
      </c>
      <c r="AB33" s="37">
        <v>0</v>
      </c>
      <c r="AC33" s="28" t="s">
        <v>83</v>
      </c>
      <c r="AD33" s="28" t="s">
        <v>83</v>
      </c>
      <c r="AE33" s="37">
        <v>0</v>
      </c>
      <c r="AF33" s="28" t="s">
        <v>83</v>
      </c>
      <c r="AG33" s="28" t="s">
        <v>83</v>
      </c>
      <c r="AH33" s="37">
        <v>1</v>
      </c>
      <c r="AI33" s="28" t="s">
        <v>83</v>
      </c>
      <c r="AJ33" s="28" t="s">
        <v>83</v>
      </c>
      <c r="AK33" s="37">
        <v>1</v>
      </c>
      <c r="AL33" s="28" t="s">
        <v>83</v>
      </c>
      <c r="AM33" s="28" t="s">
        <v>83</v>
      </c>
      <c r="AN33" s="38">
        <v>35</v>
      </c>
      <c r="AO33" s="28" t="s">
        <v>83</v>
      </c>
      <c r="AP33" s="28" t="s">
        <v>83</v>
      </c>
      <c r="AQ33" s="38">
        <v>34</v>
      </c>
      <c r="AR33" s="38" t="s">
        <v>83</v>
      </c>
      <c r="AS33" s="38" t="s">
        <v>83</v>
      </c>
      <c r="AT33" s="39">
        <v>45</v>
      </c>
      <c r="AU33" s="38" t="s">
        <v>83</v>
      </c>
      <c r="AV33" s="38" t="s">
        <v>83</v>
      </c>
      <c r="AW33" s="39">
        <v>10</v>
      </c>
      <c r="AX33" s="39" t="s">
        <v>83</v>
      </c>
      <c r="AY33" s="39" t="s">
        <v>83</v>
      </c>
      <c r="AZ33" s="39">
        <v>67</v>
      </c>
      <c r="BA33" s="39" t="s">
        <v>83</v>
      </c>
      <c r="BB33" s="39" t="s">
        <v>83</v>
      </c>
      <c r="BC33" s="52">
        <v>22</v>
      </c>
      <c r="BD33" s="39" t="s">
        <v>83</v>
      </c>
      <c r="BE33" s="39" t="s">
        <v>83</v>
      </c>
      <c r="BF33" s="31">
        <v>78</v>
      </c>
      <c r="BG33" s="39" t="s">
        <v>83</v>
      </c>
      <c r="BH33" s="39" t="s">
        <v>83</v>
      </c>
      <c r="BI33" s="39">
        <v>11</v>
      </c>
      <c r="BJ33" s="39" t="s">
        <v>83</v>
      </c>
      <c r="BK33" s="39" t="s">
        <v>83</v>
      </c>
      <c r="BL33" s="31">
        <v>85</v>
      </c>
      <c r="BM33" s="39" t="s">
        <v>83</v>
      </c>
      <c r="BN33" s="39" t="s">
        <v>83</v>
      </c>
      <c r="BO33" s="31">
        <v>7</v>
      </c>
      <c r="BP33" s="31" t="s">
        <v>83</v>
      </c>
      <c r="BQ33" s="31" t="s">
        <v>83</v>
      </c>
      <c r="BR33" s="31">
        <v>526</v>
      </c>
      <c r="BS33" s="39" t="s">
        <v>83</v>
      </c>
      <c r="BT33" s="39" t="s">
        <v>83</v>
      </c>
      <c r="BU33" s="31">
        <f t="shared" si="1"/>
        <v>441</v>
      </c>
      <c r="BV33" s="34"/>
    </row>
    <row r="34" spans="1:74" ht="30.75" customHeight="1" x14ac:dyDescent="0.2">
      <c r="A34" s="27" t="s">
        <v>85</v>
      </c>
      <c r="B34" s="28" t="s">
        <v>102</v>
      </c>
      <c r="C34" s="28">
        <v>148</v>
      </c>
      <c r="D34" s="28" t="s">
        <v>103</v>
      </c>
      <c r="E34" s="28" t="s">
        <v>92</v>
      </c>
      <c r="F34" s="28" t="s">
        <v>87</v>
      </c>
      <c r="G34" s="28" t="s">
        <v>88</v>
      </c>
      <c r="H34" s="28" t="s">
        <v>83</v>
      </c>
      <c r="I34" s="28" t="s">
        <v>83</v>
      </c>
      <c r="J34" s="29">
        <v>5</v>
      </c>
      <c r="K34" s="28" t="s">
        <v>83</v>
      </c>
      <c r="L34" s="28" t="s">
        <v>83</v>
      </c>
      <c r="M34" s="29">
        <v>27</v>
      </c>
      <c r="N34" s="28" t="s">
        <v>83</v>
      </c>
      <c r="O34" s="28" t="s">
        <v>83</v>
      </c>
      <c r="P34" s="28">
        <v>0</v>
      </c>
      <c r="Q34" s="28" t="s">
        <v>83</v>
      </c>
      <c r="R34" s="28" t="s">
        <v>83</v>
      </c>
      <c r="S34" s="28">
        <v>0</v>
      </c>
      <c r="T34" s="28" t="s">
        <v>83</v>
      </c>
      <c r="U34" s="28" t="s">
        <v>83</v>
      </c>
      <c r="V34" s="28">
        <v>0</v>
      </c>
      <c r="W34" s="28" t="s">
        <v>83</v>
      </c>
      <c r="X34" s="28" t="s">
        <v>83</v>
      </c>
      <c r="Y34" s="28">
        <v>0</v>
      </c>
      <c r="Z34" s="28" t="s">
        <v>83</v>
      </c>
      <c r="AA34" s="28" t="s">
        <v>83</v>
      </c>
      <c r="AB34" s="37">
        <v>0</v>
      </c>
      <c r="AC34" s="28" t="s">
        <v>83</v>
      </c>
      <c r="AD34" s="28" t="s">
        <v>83</v>
      </c>
      <c r="AE34" s="37">
        <v>0</v>
      </c>
      <c r="AF34" s="28" t="s">
        <v>83</v>
      </c>
      <c r="AG34" s="28" t="s">
        <v>83</v>
      </c>
      <c r="AH34" s="37">
        <v>0</v>
      </c>
      <c r="AI34" s="28" t="s">
        <v>83</v>
      </c>
      <c r="AJ34" s="28" t="s">
        <v>83</v>
      </c>
      <c r="AK34" s="37">
        <v>0</v>
      </c>
      <c r="AL34" s="28" t="s">
        <v>83</v>
      </c>
      <c r="AM34" s="28" t="s">
        <v>83</v>
      </c>
      <c r="AN34" s="38">
        <v>6</v>
      </c>
      <c r="AO34" s="28" t="s">
        <v>83</v>
      </c>
      <c r="AP34" s="28" t="s">
        <v>83</v>
      </c>
      <c r="AQ34" s="38">
        <v>6</v>
      </c>
      <c r="AR34" s="28" t="s">
        <v>83</v>
      </c>
      <c r="AS34" s="28" t="s">
        <v>83</v>
      </c>
      <c r="AT34" s="39">
        <v>7</v>
      </c>
      <c r="AU34" s="28" t="s">
        <v>83</v>
      </c>
      <c r="AV34" s="28" t="s">
        <v>83</v>
      </c>
      <c r="AW34" s="39">
        <v>1</v>
      </c>
      <c r="AX34" s="39" t="s">
        <v>83</v>
      </c>
      <c r="AY34" s="39" t="s">
        <v>83</v>
      </c>
      <c r="AZ34" s="34">
        <v>11</v>
      </c>
      <c r="BA34" s="39" t="s">
        <v>83</v>
      </c>
      <c r="BB34" s="39" t="s">
        <v>83</v>
      </c>
      <c r="BC34" s="39">
        <v>4</v>
      </c>
      <c r="BD34" s="39" t="s">
        <v>83</v>
      </c>
      <c r="BE34" s="39" t="s">
        <v>83</v>
      </c>
      <c r="BF34" s="31">
        <v>12</v>
      </c>
      <c r="BG34" s="39" t="s">
        <v>83</v>
      </c>
      <c r="BH34" s="39" t="s">
        <v>83</v>
      </c>
      <c r="BI34" s="39">
        <v>1</v>
      </c>
      <c r="BJ34" s="39" t="s">
        <v>83</v>
      </c>
      <c r="BK34" s="39" t="s">
        <v>83</v>
      </c>
      <c r="BL34" s="31">
        <v>13</v>
      </c>
      <c r="BM34" s="39" t="s">
        <v>83</v>
      </c>
      <c r="BN34" s="39" t="s">
        <v>83</v>
      </c>
      <c r="BO34" s="39">
        <v>1</v>
      </c>
      <c r="BP34" s="31" t="s">
        <v>83</v>
      </c>
      <c r="BQ34" s="31" t="s">
        <v>83</v>
      </c>
      <c r="BR34" s="31">
        <v>83</v>
      </c>
      <c r="BS34" s="39" t="s">
        <v>83</v>
      </c>
      <c r="BT34" s="39" t="s">
        <v>83</v>
      </c>
      <c r="BU34" s="31">
        <f t="shared" si="1"/>
        <v>70</v>
      </c>
      <c r="BV34" s="34"/>
    </row>
    <row r="35" spans="1:74" ht="30.75" customHeight="1" x14ac:dyDescent="0.2">
      <c r="A35" s="27" t="s">
        <v>85</v>
      </c>
      <c r="B35" s="28" t="s">
        <v>78</v>
      </c>
      <c r="C35" s="28">
        <v>154</v>
      </c>
      <c r="D35" s="28" t="s">
        <v>104</v>
      </c>
      <c r="E35" s="28" t="s">
        <v>92</v>
      </c>
      <c r="F35" s="28" t="s">
        <v>87</v>
      </c>
      <c r="G35" s="28" t="s">
        <v>82</v>
      </c>
      <c r="H35" s="28" t="s">
        <v>83</v>
      </c>
      <c r="I35" s="28" t="s">
        <v>83</v>
      </c>
      <c r="J35" s="29">
        <v>17</v>
      </c>
      <c r="K35" s="28" t="s">
        <v>83</v>
      </c>
      <c r="L35" s="28" t="s">
        <v>83</v>
      </c>
      <c r="M35" s="29">
        <v>102</v>
      </c>
      <c r="N35" s="28" t="s">
        <v>83</v>
      </c>
      <c r="O35" s="28" t="s">
        <v>83</v>
      </c>
      <c r="P35" s="28">
        <v>0</v>
      </c>
      <c r="Q35" s="28" t="s">
        <v>83</v>
      </c>
      <c r="R35" s="28" t="s">
        <v>83</v>
      </c>
      <c r="S35" s="28">
        <v>0</v>
      </c>
      <c r="T35" s="28" t="s">
        <v>83</v>
      </c>
      <c r="U35" s="28" t="s">
        <v>83</v>
      </c>
      <c r="V35" s="28">
        <v>0</v>
      </c>
      <c r="W35" s="28" t="s">
        <v>83</v>
      </c>
      <c r="X35" s="28" t="s">
        <v>83</v>
      </c>
      <c r="Y35" s="28">
        <v>0</v>
      </c>
      <c r="Z35" s="28" t="s">
        <v>83</v>
      </c>
      <c r="AA35" s="28" t="s">
        <v>83</v>
      </c>
      <c r="AB35" s="37">
        <v>0</v>
      </c>
      <c r="AC35" s="28" t="s">
        <v>83</v>
      </c>
      <c r="AD35" s="28" t="s">
        <v>83</v>
      </c>
      <c r="AE35" s="37">
        <v>0</v>
      </c>
      <c r="AF35" s="28" t="s">
        <v>83</v>
      </c>
      <c r="AG35" s="28" t="s">
        <v>83</v>
      </c>
      <c r="AH35" s="37">
        <v>0</v>
      </c>
      <c r="AI35" s="28" t="s">
        <v>83</v>
      </c>
      <c r="AJ35" s="28" t="s">
        <v>83</v>
      </c>
      <c r="AK35" s="37">
        <v>0</v>
      </c>
      <c r="AL35" s="28" t="s">
        <v>83</v>
      </c>
      <c r="AM35" s="28" t="s">
        <v>83</v>
      </c>
      <c r="AN35" s="38">
        <v>43</v>
      </c>
      <c r="AO35" s="28" t="s">
        <v>83</v>
      </c>
      <c r="AP35" s="28" t="s">
        <v>83</v>
      </c>
      <c r="AQ35" s="38">
        <v>43</v>
      </c>
      <c r="AR35" s="39" t="s">
        <v>83</v>
      </c>
      <c r="AS35" s="28" t="s">
        <v>83</v>
      </c>
      <c r="AT35" s="28">
        <v>43</v>
      </c>
      <c r="AU35" s="39" t="s">
        <v>83</v>
      </c>
      <c r="AV35" s="39" t="s">
        <v>83</v>
      </c>
      <c r="AW35" s="39">
        <v>0</v>
      </c>
      <c r="AX35" s="39" t="s">
        <v>83</v>
      </c>
      <c r="AY35" s="39" t="s">
        <v>83</v>
      </c>
      <c r="AZ35" s="39">
        <v>130</v>
      </c>
      <c r="BA35" s="39" t="s">
        <v>83</v>
      </c>
      <c r="BB35" s="39" t="s">
        <v>83</v>
      </c>
      <c r="BC35" s="39">
        <v>87</v>
      </c>
      <c r="BD35" s="39" t="s">
        <v>83</v>
      </c>
      <c r="BE35" s="39" t="s">
        <v>83</v>
      </c>
      <c r="BF35" s="31">
        <f>Tabela1[[#This Row],[2021 r.
r
Ogółem]]+Tabela1[[#This Row],[2020 r.
s
Ogółem]]</f>
        <v>130</v>
      </c>
      <c r="BG35" s="39" t="s">
        <v>83</v>
      </c>
      <c r="BH35" s="39" t="s">
        <v>83</v>
      </c>
      <c r="BI35" s="39">
        <v>0</v>
      </c>
      <c r="BJ35" s="39" t="s">
        <v>83</v>
      </c>
      <c r="BK35" s="39" t="s">
        <v>83</v>
      </c>
      <c r="BL35" s="31">
        <f>BF35+BO35</f>
        <v>130</v>
      </c>
      <c r="BM35" s="39" t="s">
        <v>83</v>
      </c>
      <c r="BN35" s="39" t="s">
        <v>83</v>
      </c>
      <c r="BO35" s="39">
        <v>0</v>
      </c>
      <c r="BP35" s="31" t="s">
        <v>83</v>
      </c>
      <c r="BQ35" s="31" t="s">
        <v>83</v>
      </c>
      <c r="BR35" s="31">
        <v>130</v>
      </c>
      <c r="BS35" s="39" t="s">
        <v>83</v>
      </c>
      <c r="BT35" s="39" t="s">
        <v>83</v>
      </c>
      <c r="BU35" s="31">
        <f t="shared" si="1"/>
        <v>0</v>
      </c>
      <c r="BV35" s="34"/>
    </row>
    <row r="36" spans="1:74" ht="30.75" customHeight="1" x14ac:dyDescent="0.2">
      <c r="A36" s="27" t="s">
        <v>85</v>
      </c>
      <c r="B36" s="28" t="s">
        <v>78</v>
      </c>
      <c r="C36" s="28">
        <v>154</v>
      </c>
      <c r="D36" s="28" t="s">
        <v>104</v>
      </c>
      <c r="E36" s="28" t="s">
        <v>92</v>
      </c>
      <c r="F36" s="28" t="s">
        <v>87</v>
      </c>
      <c r="G36" s="28" t="s">
        <v>88</v>
      </c>
      <c r="H36" s="28" t="s">
        <v>83</v>
      </c>
      <c r="I36" s="28" t="s">
        <v>83</v>
      </c>
      <c r="J36" s="29">
        <v>3</v>
      </c>
      <c r="K36" s="28" t="s">
        <v>83</v>
      </c>
      <c r="L36" s="28" t="s">
        <v>83</v>
      </c>
      <c r="M36" s="29">
        <v>16</v>
      </c>
      <c r="N36" s="28" t="s">
        <v>83</v>
      </c>
      <c r="O36" s="28" t="s">
        <v>83</v>
      </c>
      <c r="P36" s="28">
        <v>0</v>
      </c>
      <c r="Q36" s="28" t="s">
        <v>83</v>
      </c>
      <c r="R36" s="28" t="s">
        <v>83</v>
      </c>
      <c r="S36" s="28">
        <v>0</v>
      </c>
      <c r="T36" s="28" t="s">
        <v>83</v>
      </c>
      <c r="U36" s="28" t="s">
        <v>83</v>
      </c>
      <c r="V36" s="28">
        <v>0</v>
      </c>
      <c r="W36" s="28" t="s">
        <v>83</v>
      </c>
      <c r="X36" s="28" t="s">
        <v>83</v>
      </c>
      <c r="Y36" s="28">
        <v>0</v>
      </c>
      <c r="Z36" s="28" t="s">
        <v>83</v>
      </c>
      <c r="AA36" s="28" t="s">
        <v>83</v>
      </c>
      <c r="AB36" s="37">
        <v>0</v>
      </c>
      <c r="AC36" s="28" t="s">
        <v>83</v>
      </c>
      <c r="AD36" s="28" t="s">
        <v>83</v>
      </c>
      <c r="AE36" s="37">
        <v>0</v>
      </c>
      <c r="AF36" s="28" t="s">
        <v>83</v>
      </c>
      <c r="AG36" s="28" t="s">
        <v>83</v>
      </c>
      <c r="AH36" s="37">
        <v>0</v>
      </c>
      <c r="AI36" s="28" t="s">
        <v>83</v>
      </c>
      <c r="AJ36" s="28" t="s">
        <v>83</v>
      </c>
      <c r="AK36" s="37">
        <v>0</v>
      </c>
      <c r="AL36" s="28" t="s">
        <v>83</v>
      </c>
      <c r="AM36" s="28" t="s">
        <v>83</v>
      </c>
      <c r="AN36" s="38">
        <v>7</v>
      </c>
      <c r="AO36" s="28" t="s">
        <v>83</v>
      </c>
      <c r="AP36" s="28" t="s">
        <v>83</v>
      </c>
      <c r="AQ36" s="38">
        <v>7</v>
      </c>
      <c r="AR36" s="34" t="s">
        <v>83</v>
      </c>
      <c r="AS36" s="34" t="s">
        <v>83</v>
      </c>
      <c r="AT36" s="39">
        <v>7</v>
      </c>
      <c r="AU36" s="34" t="s">
        <v>83</v>
      </c>
      <c r="AV36" s="34" t="s">
        <v>83</v>
      </c>
      <c r="AW36" s="39">
        <v>0</v>
      </c>
      <c r="AX36" s="39" t="s">
        <v>83</v>
      </c>
      <c r="AY36" s="39" t="s">
        <v>83</v>
      </c>
      <c r="AZ36" s="39">
        <v>20</v>
      </c>
      <c r="BA36" s="39" t="s">
        <v>83</v>
      </c>
      <c r="BB36" s="39" t="s">
        <v>83</v>
      </c>
      <c r="BC36" s="39">
        <v>13</v>
      </c>
      <c r="BD36" s="39" t="s">
        <v>83</v>
      </c>
      <c r="BE36" s="39" t="s">
        <v>83</v>
      </c>
      <c r="BF36" s="31">
        <f>Tabela1[[#This Row],[2021 r.
r
Ogółem]]+Tabela1[[#This Row],[2020 r.
s
Ogółem]]</f>
        <v>20</v>
      </c>
      <c r="BG36" s="39" t="s">
        <v>83</v>
      </c>
      <c r="BH36" s="39" t="s">
        <v>83</v>
      </c>
      <c r="BI36" s="39">
        <v>0</v>
      </c>
      <c r="BJ36" s="39" t="s">
        <v>83</v>
      </c>
      <c r="BK36" s="39" t="s">
        <v>83</v>
      </c>
      <c r="BL36" s="31">
        <f>BF36+BO36</f>
        <v>20</v>
      </c>
      <c r="BM36" s="39" t="s">
        <v>83</v>
      </c>
      <c r="BN36" s="39" t="s">
        <v>83</v>
      </c>
      <c r="BO36" s="39">
        <v>0</v>
      </c>
      <c r="BP36" s="31" t="s">
        <v>83</v>
      </c>
      <c r="BQ36" s="39" t="s">
        <v>83</v>
      </c>
      <c r="BR36" s="31">
        <v>20</v>
      </c>
      <c r="BS36" s="39" t="s">
        <v>83</v>
      </c>
      <c r="BT36" s="39" t="s">
        <v>83</v>
      </c>
      <c r="BU36" s="31">
        <f t="shared" si="1"/>
        <v>0</v>
      </c>
      <c r="BV36" s="34"/>
    </row>
    <row r="37" spans="1:74" ht="30.75" customHeight="1" x14ac:dyDescent="0.2">
      <c r="A37" s="27" t="s">
        <v>85</v>
      </c>
      <c r="B37" s="28" t="s">
        <v>78</v>
      </c>
      <c r="C37" s="28">
        <v>167</v>
      </c>
      <c r="D37" s="28" t="s">
        <v>105</v>
      </c>
      <c r="E37" s="28" t="s">
        <v>92</v>
      </c>
      <c r="F37" s="28" t="s">
        <v>87</v>
      </c>
      <c r="G37" s="28" t="s">
        <v>82</v>
      </c>
      <c r="H37" s="28" t="s">
        <v>83</v>
      </c>
      <c r="I37" s="28" t="s">
        <v>83</v>
      </c>
      <c r="J37" s="29">
        <v>43</v>
      </c>
      <c r="K37" s="28" t="s">
        <v>83</v>
      </c>
      <c r="L37" s="28" t="s">
        <v>83</v>
      </c>
      <c r="M37" s="29">
        <v>164</v>
      </c>
      <c r="N37" s="28" t="s">
        <v>83</v>
      </c>
      <c r="O37" s="28" t="s">
        <v>83</v>
      </c>
      <c r="P37" s="28">
        <v>0</v>
      </c>
      <c r="Q37" s="28" t="s">
        <v>83</v>
      </c>
      <c r="R37" s="28" t="s">
        <v>83</v>
      </c>
      <c r="S37" s="28">
        <v>0</v>
      </c>
      <c r="T37" s="28" t="s">
        <v>83</v>
      </c>
      <c r="U37" s="28" t="s">
        <v>83</v>
      </c>
      <c r="V37" s="28">
        <v>0</v>
      </c>
      <c r="W37" s="28" t="s">
        <v>83</v>
      </c>
      <c r="X37" s="28" t="s">
        <v>83</v>
      </c>
      <c r="Y37" s="28">
        <v>0</v>
      </c>
      <c r="Z37" s="28" t="s">
        <v>83</v>
      </c>
      <c r="AA37" s="28" t="s">
        <v>83</v>
      </c>
      <c r="AB37" s="37">
        <v>0</v>
      </c>
      <c r="AC37" s="28" t="s">
        <v>83</v>
      </c>
      <c r="AD37" s="28" t="s">
        <v>83</v>
      </c>
      <c r="AE37" s="37">
        <v>0</v>
      </c>
      <c r="AF37" s="28" t="s">
        <v>83</v>
      </c>
      <c r="AG37" s="28" t="s">
        <v>83</v>
      </c>
      <c r="AH37" s="37">
        <v>175</v>
      </c>
      <c r="AI37" s="28" t="s">
        <v>83</v>
      </c>
      <c r="AJ37" s="28" t="s">
        <v>83</v>
      </c>
      <c r="AK37" s="37">
        <v>175</v>
      </c>
      <c r="AL37" s="28" t="s">
        <v>83</v>
      </c>
      <c r="AM37" s="28" t="s">
        <v>83</v>
      </c>
      <c r="AN37" s="37">
        <v>175</v>
      </c>
      <c r="AO37" s="28" t="s">
        <v>83</v>
      </c>
      <c r="AP37" s="28" t="s">
        <v>83</v>
      </c>
      <c r="AQ37" s="38">
        <v>0</v>
      </c>
      <c r="AR37" s="28" t="s">
        <v>83</v>
      </c>
      <c r="AS37" s="28" t="s">
        <v>83</v>
      </c>
      <c r="AT37" s="39">
        <v>175</v>
      </c>
      <c r="AU37" s="28" t="s">
        <v>83</v>
      </c>
      <c r="AV37" s="28" t="s">
        <v>83</v>
      </c>
      <c r="AW37" s="39">
        <v>0</v>
      </c>
      <c r="AX37" s="39" t="s">
        <v>83</v>
      </c>
      <c r="AY37" s="39" t="s">
        <v>83</v>
      </c>
      <c r="AZ37" s="39">
        <v>175</v>
      </c>
      <c r="BA37" s="39" t="s">
        <v>83</v>
      </c>
      <c r="BB37" s="39" t="s">
        <v>83</v>
      </c>
      <c r="BC37" s="39">
        <v>0</v>
      </c>
      <c r="BD37" s="39" t="s">
        <v>83</v>
      </c>
      <c r="BE37" s="39" t="s">
        <v>83</v>
      </c>
      <c r="BF37" s="31">
        <f>Tabela1[[#This Row],[2021 r.
r
Ogółem]]+Tabela1[[#This Row],[2020 r.
s
Ogółem]]</f>
        <v>175</v>
      </c>
      <c r="BG37" s="53" t="s">
        <v>83</v>
      </c>
      <c r="BH37" s="53" t="s">
        <v>83</v>
      </c>
      <c r="BI37" s="39">
        <v>0</v>
      </c>
      <c r="BJ37" s="39" t="s">
        <v>83</v>
      </c>
      <c r="BK37" s="39" t="s">
        <v>83</v>
      </c>
      <c r="BL37" s="31">
        <f>BF37+BO37</f>
        <v>175</v>
      </c>
      <c r="BM37" s="39" t="s">
        <v>83</v>
      </c>
      <c r="BN37" s="39" t="s">
        <v>83</v>
      </c>
      <c r="BO37" s="39">
        <v>0</v>
      </c>
      <c r="BP37" s="31" t="s">
        <v>83</v>
      </c>
      <c r="BQ37" s="31" t="s">
        <v>83</v>
      </c>
      <c r="BR37" s="31">
        <v>199</v>
      </c>
      <c r="BS37" s="39" t="s">
        <v>83</v>
      </c>
      <c r="BT37" s="39" t="s">
        <v>83</v>
      </c>
      <c r="BU37" s="31">
        <f t="shared" si="1"/>
        <v>24</v>
      </c>
      <c r="BV37" s="50"/>
    </row>
    <row r="38" spans="1:74" ht="30.75" customHeight="1" x14ac:dyDescent="0.2">
      <c r="A38" s="27" t="s">
        <v>85</v>
      </c>
      <c r="B38" s="28" t="s">
        <v>78</v>
      </c>
      <c r="C38" s="28">
        <v>167</v>
      </c>
      <c r="D38" s="28" t="s">
        <v>105</v>
      </c>
      <c r="E38" s="28" t="s">
        <v>92</v>
      </c>
      <c r="F38" s="28" t="s">
        <v>87</v>
      </c>
      <c r="G38" s="28" t="s">
        <v>88</v>
      </c>
      <c r="H38" s="28" t="s">
        <v>83</v>
      </c>
      <c r="I38" s="28" t="s">
        <v>83</v>
      </c>
      <c r="J38" s="29">
        <v>7</v>
      </c>
      <c r="K38" s="28" t="s">
        <v>83</v>
      </c>
      <c r="L38" s="28" t="s">
        <v>83</v>
      </c>
      <c r="M38" s="29">
        <v>26</v>
      </c>
      <c r="N38" s="28" t="s">
        <v>83</v>
      </c>
      <c r="O38" s="28" t="s">
        <v>83</v>
      </c>
      <c r="P38" s="28">
        <v>0</v>
      </c>
      <c r="Q38" s="28" t="s">
        <v>83</v>
      </c>
      <c r="R38" s="28" t="s">
        <v>83</v>
      </c>
      <c r="S38" s="28">
        <v>0</v>
      </c>
      <c r="T38" s="28" t="s">
        <v>83</v>
      </c>
      <c r="U38" s="28" t="s">
        <v>83</v>
      </c>
      <c r="V38" s="28">
        <v>0</v>
      </c>
      <c r="W38" s="28" t="s">
        <v>83</v>
      </c>
      <c r="X38" s="28" t="s">
        <v>83</v>
      </c>
      <c r="Y38" s="28">
        <v>0</v>
      </c>
      <c r="Z38" s="28" t="s">
        <v>83</v>
      </c>
      <c r="AA38" s="28" t="s">
        <v>83</v>
      </c>
      <c r="AB38" s="37">
        <v>0</v>
      </c>
      <c r="AC38" s="28" t="s">
        <v>83</v>
      </c>
      <c r="AD38" s="28" t="s">
        <v>83</v>
      </c>
      <c r="AE38" s="37">
        <v>0</v>
      </c>
      <c r="AF38" s="28" t="s">
        <v>83</v>
      </c>
      <c r="AG38" s="28" t="s">
        <v>83</v>
      </c>
      <c r="AH38" s="37">
        <v>28</v>
      </c>
      <c r="AI38" s="28" t="s">
        <v>83</v>
      </c>
      <c r="AJ38" s="28" t="s">
        <v>83</v>
      </c>
      <c r="AK38" s="37">
        <v>28</v>
      </c>
      <c r="AL38" s="28" t="s">
        <v>83</v>
      </c>
      <c r="AM38" s="28" t="s">
        <v>83</v>
      </c>
      <c r="AN38" s="37">
        <v>28</v>
      </c>
      <c r="AO38" s="28" t="s">
        <v>83</v>
      </c>
      <c r="AP38" s="28" t="s">
        <v>83</v>
      </c>
      <c r="AQ38" s="38">
        <v>0</v>
      </c>
      <c r="AR38" s="28" t="s">
        <v>83</v>
      </c>
      <c r="AS38" s="28" t="s">
        <v>83</v>
      </c>
      <c r="AT38" s="39">
        <v>28</v>
      </c>
      <c r="AU38" s="28" t="s">
        <v>83</v>
      </c>
      <c r="AV38" s="28" t="s">
        <v>83</v>
      </c>
      <c r="AW38" s="39">
        <v>0</v>
      </c>
      <c r="AX38" s="38" t="s">
        <v>83</v>
      </c>
      <c r="AY38" s="38" t="s">
        <v>83</v>
      </c>
      <c r="AZ38" s="39">
        <v>28</v>
      </c>
      <c r="BA38" s="38" t="s">
        <v>83</v>
      </c>
      <c r="BB38" s="38" t="s">
        <v>83</v>
      </c>
      <c r="BC38" s="39">
        <v>0</v>
      </c>
      <c r="BD38" s="39" t="s">
        <v>83</v>
      </c>
      <c r="BE38" s="39" t="s">
        <v>83</v>
      </c>
      <c r="BF38" s="31">
        <f>Tabela1[[#This Row],[2021 r.
r
Ogółem]]+Tabela1[[#This Row],[2020 r.
s
Ogółem]]</f>
        <v>28</v>
      </c>
      <c r="BG38" s="39" t="s">
        <v>83</v>
      </c>
      <c r="BH38" s="39" t="s">
        <v>83</v>
      </c>
      <c r="BI38" s="39">
        <v>0</v>
      </c>
      <c r="BJ38" s="39" t="s">
        <v>83</v>
      </c>
      <c r="BK38" s="39" t="s">
        <v>83</v>
      </c>
      <c r="BL38" s="31">
        <f>BF38+BO38</f>
        <v>28</v>
      </c>
      <c r="BM38" s="39" t="s">
        <v>83</v>
      </c>
      <c r="BN38" s="39" t="s">
        <v>83</v>
      </c>
      <c r="BO38" s="39">
        <v>0</v>
      </c>
      <c r="BP38" s="31" t="s">
        <v>83</v>
      </c>
      <c r="BQ38" s="31" t="s">
        <v>83</v>
      </c>
      <c r="BR38" s="31">
        <v>31</v>
      </c>
      <c r="BS38" s="39" t="s">
        <v>83</v>
      </c>
      <c r="BT38" s="39" t="s">
        <v>83</v>
      </c>
      <c r="BU38" s="31">
        <f t="shared" si="1"/>
        <v>3</v>
      </c>
      <c r="BV38" s="34"/>
    </row>
    <row r="39" spans="1:74" ht="30.75" customHeight="1" x14ac:dyDescent="0.2">
      <c r="A39" s="27" t="s">
        <v>85</v>
      </c>
      <c r="B39" s="28" t="s">
        <v>78</v>
      </c>
      <c r="C39" s="28">
        <v>168</v>
      </c>
      <c r="D39" s="28" t="s">
        <v>106</v>
      </c>
      <c r="E39" s="28" t="s">
        <v>92</v>
      </c>
      <c r="F39" s="28" t="s">
        <v>87</v>
      </c>
      <c r="G39" s="28" t="s">
        <v>82</v>
      </c>
      <c r="H39" s="28" t="s">
        <v>83</v>
      </c>
      <c r="I39" s="28" t="s">
        <v>83</v>
      </c>
      <c r="J39" s="29">
        <v>43200</v>
      </c>
      <c r="K39" s="28" t="s">
        <v>83</v>
      </c>
      <c r="L39" s="28" t="s">
        <v>83</v>
      </c>
      <c r="M39" s="29">
        <v>140883</v>
      </c>
      <c r="N39" s="28" t="s">
        <v>83</v>
      </c>
      <c r="O39" s="28" t="s">
        <v>83</v>
      </c>
      <c r="P39" s="28">
        <v>0</v>
      </c>
      <c r="Q39" s="28" t="s">
        <v>83</v>
      </c>
      <c r="R39" s="28" t="s">
        <v>83</v>
      </c>
      <c r="S39" s="28">
        <v>0</v>
      </c>
      <c r="T39" s="28" t="s">
        <v>83</v>
      </c>
      <c r="U39" s="28" t="s">
        <v>83</v>
      </c>
      <c r="V39" s="28">
        <v>0</v>
      </c>
      <c r="W39" s="28" t="s">
        <v>83</v>
      </c>
      <c r="X39" s="28" t="s">
        <v>83</v>
      </c>
      <c r="Y39" s="28">
        <v>0</v>
      </c>
      <c r="Z39" s="28" t="s">
        <v>83</v>
      </c>
      <c r="AA39" s="28" t="s">
        <v>83</v>
      </c>
      <c r="AB39" s="37">
        <v>830</v>
      </c>
      <c r="AC39" s="28" t="s">
        <v>83</v>
      </c>
      <c r="AD39" s="28" t="s">
        <v>83</v>
      </c>
      <c r="AE39" s="37">
        <v>830</v>
      </c>
      <c r="AF39" s="28" t="s">
        <v>83</v>
      </c>
      <c r="AG39" s="28" t="s">
        <v>83</v>
      </c>
      <c r="AH39" s="37">
        <v>9458</v>
      </c>
      <c r="AI39" s="28" t="s">
        <v>83</v>
      </c>
      <c r="AJ39" s="28" t="s">
        <v>83</v>
      </c>
      <c r="AK39" s="37">
        <v>8628</v>
      </c>
      <c r="AL39" s="28" t="s">
        <v>83</v>
      </c>
      <c r="AM39" s="28" t="s">
        <v>83</v>
      </c>
      <c r="AN39" s="38">
        <v>58429</v>
      </c>
      <c r="AO39" s="28" t="s">
        <v>83</v>
      </c>
      <c r="AP39" s="28" t="s">
        <v>83</v>
      </c>
      <c r="AQ39" s="38">
        <v>48971</v>
      </c>
      <c r="AR39" s="34" t="s">
        <v>83</v>
      </c>
      <c r="AS39" s="34" t="s">
        <v>83</v>
      </c>
      <c r="AT39" s="39">
        <v>68423</v>
      </c>
      <c r="AU39" s="34" t="s">
        <v>83</v>
      </c>
      <c r="AV39" s="34" t="s">
        <v>83</v>
      </c>
      <c r="AW39" s="39">
        <v>9994</v>
      </c>
      <c r="AX39" s="38" t="s">
        <v>83</v>
      </c>
      <c r="AY39" s="38" t="s">
        <v>83</v>
      </c>
      <c r="AZ39" s="39">
        <v>68520</v>
      </c>
      <c r="BA39" s="38" t="s">
        <v>83</v>
      </c>
      <c r="BB39" s="38" t="s">
        <v>83</v>
      </c>
      <c r="BC39" s="39">
        <v>97</v>
      </c>
      <c r="BD39" s="46" t="s">
        <v>83</v>
      </c>
      <c r="BE39" s="46" t="s">
        <v>83</v>
      </c>
      <c r="BF39" s="31">
        <f>Tabela1[[#This Row],[2021 r.
r
Ogółem]]+Tabela1[[#This Row],[2020 r.
s
Ogółem]]</f>
        <v>122974</v>
      </c>
      <c r="BG39" s="39" t="s">
        <v>83</v>
      </c>
      <c r="BH39" s="39" t="s">
        <v>83</v>
      </c>
      <c r="BI39" s="39">
        <f>122974-68520</f>
        <v>54454</v>
      </c>
      <c r="BJ39" s="39" t="s">
        <v>83</v>
      </c>
      <c r="BK39" s="39" t="s">
        <v>83</v>
      </c>
      <c r="BL39" s="31">
        <v>141170</v>
      </c>
      <c r="BM39" s="39" t="s">
        <v>83</v>
      </c>
      <c r="BN39" s="39" t="s">
        <v>83</v>
      </c>
      <c r="BO39" s="31">
        <f>BL39-BF39</f>
        <v>18196</v>
      </c>
      <c r="BP39" s="39" t="s">
        <v>83</v>
      </c>
      <c r="BQ39" s="39" t="s">
        <v>83</v>
      </c>
      <c r="BR39" s="31">
        <v>154134</v>
      </c>
      <c r="BS39" s="31" t="s">
        <v>83</v>
      </c>
      <c r="BT39" s="31" t="s">
        <v>83</v>
      </c>
      <c r="BU39" s="31">
        <f t="shared" si="1"/>
        <v>12964</v>
      </c>
      <c r="BV39" s="51"/>
    </row>
    <row r="40" spans="1:74" ht="30.75" customHeight="1" x14ac:dyDescent="0.2">
      <c r="A40" s="27" t="s">
        <v>85</v>
      </c>
      <c r="B40" s="28" t="s">
        <v>78</v>
      </c>
      <c r="C40" s="28">
        <v>168</v>
      </c>
      <c r="D40" s="28" t="s">
        <v>106</v>
      </c>
      <c r="E40" s="28" t="s">
        <v>92</v>
      </c>
      <c r="F40" s="28" t="s">
        <v>87</v>
      </c>
      <c r="G40" s="28" t="s">
        <v>88</v>
      </c>
      <c r="H40" s="28" t="s">
        <v>83</v>
      </c>
      <c r="I40" s="28" t="s">
        <v>83</v>
      </c>
      <c r="J40" s="29">
        <v>6800</v>
      </c>
      <c r="K40" s="28" t="s">
        <v>83</v>
      </c>
      <c r="L40" s="28" t="s">
        <v>83</v>
      </c>
      <c r="M40" s="29">
        <v>22176</v>
      </c>
      <c r="N40" s="28" t="s">
        <v>83</v>
      </c>
      <c r="O40" s="28" t="s">
        <v>83</v>
      </c>
      <c r="P40" s="28">
        <v>0</v>
      </c>
      <c r="Q40" s="28" t="s">
        <v>83</v>
      </c>
      <c r="R40" s="28" t="s">
        <v>83</v>
      </c>
      <c r="S40" s="28">
        <v>0</v>
      </c>
      <c r="T40" s="28" t="s">
        <v>83</v>
      </c>
      <c r="U40" s="28" t="s">
        <v>83</v>
      </c>
      <c r="V40" s="28">
        <v>0</v>
      </c>
      <c r="W40" s="28" t="s">
        <v>83</v>
      </c>
      <c r="X40" s="28" t="s">
        <v>83</v>
      </c>
      <c r="Y40" s="28">
        <v>0</v>
      </c>
      <c r="Z40" s="28" t="s">
        <v>83</v>
      </c>
      <c r="AA40" s="28" t="s">
        <v>83</v>
      </c>
      <c r="AB40" s="37">
        <v>130</v>
      </c>
      <c r="AC40" s="28" t="s">
        <v>83</v>
      </c>
      <c r="AD40" s="28" t="s">
        <v>83</v>
      </c>
      <c r="AE40" s="37">
        <v>130</v>
      </c>
      <c r="AF40" s="28" t="s">
        <v>83</v>
      </c>
      <c r="AG40" s="28" t="s">
        <v>83</v>
      </c>
      <c r="AH40" s="37">
        <v>1487</v>
      </c>
      <c r="AI40" s="28" t="s">
        <v>83</v>
      </c>
      <c r="AJ40" s="28" t="s">
        <v>83</v>
      </c>
      <c r="AK40" s="37">
        <v>1357</v>
      </c>
      <c r="AL40" s="28" t="s">
        <v>83</v>
      </c>
      <c r="AM40" s="28" t="s">
        <v>83</v>
      </c>
      <c r="AN40" s="38">
        <v>9189</v>
      </c>
      <c r="AO40" s="28" t="s">
        <v>83</v>
      </c>
      <c r="AP40" s="28" t="s">
        <v>83</v>
      </c>
      <c r="AQ40" s="38">
        <v>7702</v>
      </c>
      <c r="AR40" s="34" t="s">
        <v>83</v>
      </c>
      <c r="AS40" s="34" t="s">
        <v>83</v>
      </c>
      <c r="AT40" s="39">
        <v>10761</v>
      </c>
      <c r="AU40" s="34" t="s">
        <v>83</v>
      </c>
      <c r="AV40" s="34" t="s">
        <v>83</v>
      </c>
      <c r="AW40" s="39">
        <v>1572</v>
      </c>
      <c r="AX40" s="38" t="s">
        <v>83</v>
      </c>
      <c r="AY40" s="38" t="s">
        <v>83</v>
      </c>
      <c r="AZ40" s="39">
        <v>10776</v>
      </c>
      <c r="BA40" s="28" t="s">
        <v>83</v>
      </c>
      <c r="BB40" s="28" t="s">
        <v>83</v>
      </c>
      <c r="BC40" s="39">
        <v>15</v>
      </c>
      <c r="BD40" s="39" t="s">
        <v>83</v>
      </c>
      <c r="BE40" s="39" t="s">
        <v>83</v>
      </c>
      <c r="BF40" s="31">
        <f>Tabela1[[#This Row],[2021 r.
r
Ogółem]]+Tabela1[[#This Row],[2020 r.
s
Ogółem]]</f>
        <v>19340</v>
      </c>
      <c r="BG40" s="39" t="s">
        <v>83</v>
      </c>
      <c r="BH40" s="39" t="s">
        <v>83</v>
      </c>
      <c r="BI40" s="39">
        <f>19340-10776</f>
        <v>8564</v>
      </c>
      <c r="BJ40" s="39" t="s">
        <v>83</v>
      </c>
      <c r="BK40" s="39" t="s">
        <v>83</v>
      </c>
      <c r="BL40" s="31">
        <v>22202</v>
      </c>
      <c r="BM40" s="39" t="s">
        <v>83</v>
      </c>
      <c r="BN40" s="39" t="s">
        <v>83</v>
      </c>
      <c r="BO40" s="39">
        <f>BL40-BF40</f>
        <v>2862</v>
      </c>
      <c r="BP40" s="39" t="s">
        <v>83</v>
      </c>
      <c r="BQ40" s="39" t="s">
        <v>83</v>
      </c>
      <c r="BR40" s="31">
        <v>24242</v>
      </c>
      <c r="BS40" s="31" t="s">
        <v>83</v>
      </c>
      <c r="BT40" s="31" t="s">
        <v>83</v>
      </c>
      <c r="BU40" s="31">
        <f t="shared" si="1"/>
        <v>2040</v>
      </c>
      <c r="BV40" s="34"/>
    </row>
    <row r="41" spans="1:74" ht="30.75" customHeight="1" x14ac:dyDescent="0.2">
      <c r="A41" s="27" t="s">
        <v>85</v>
      </c>
      <c r="B41" s="28" t="s">
        <v>78</v>
      </c>
      <c r="C41" s="28">
        <v>172</v>
      </c>
      <c r="D41" s="28" t="s">
        <v>107</v>
      </c>
      <c r="E41" s="28" t="s">
        <v>92</v>
      </c>
      <c r="F41" s="28" t="s">
        <v>87</v>
      </c>
      <c r="G41" s="28" t="s">
        <v>82</v>
      </c>
      <c r="H41" s="28" t="s">
        <v>83</v>
      </c>
      <c r="I41" s="28" t="s">
        <v>83</v>
      </c>
      <c r="J41" s="29">
        <v>130</v>
      </c>
      <c r="K41" s="28" t="s">
        <v>83</v>
      </c>
      <c r="L41" s="28" t="s">
        <v>83</v>
      </c>
      <c r="M41" s="29">
        <v>821</v>
      </c>
      <c r="N41" s="28" t="s">
        <v>83</v>
      </c>
      <c r="O41" s="28" t="s">
        <v>83</v>
      </c>
      <c r="P41" s="28">
        <v>0</v>
      </c>
      <c r="Q41" s="28" t="s">
        <v>83</v>
      </c>
      <c r="R41" s="28" t="s">
        <v>83</v>
      </c>
      <c r="S41" s="28">
        <v>0</v>
      </c>
      <c r="T41" s="28" t="s">
        <v>83</v>
      </c>
      <c r="U41" s="28" t="s">
        <v>83</v>
      </c>
      <c r="V41" s="28">
        <v>0</v>
      </c>
      <c r="W41" s="28" t="s">
        <v>83</v>
      </c>
      <c r="X41" s="28" t="s">
        <v>83</v>
      </c>
      <c r="Y41" s="28">
        <v>0</v>
      </c>
      <c r="Z41" s="28" t="s">
        <v>83</v>
      </c>
      <c r="AA41" s="28" t="s">
        <v>83</v>
      </c>
      <c r="AB41" s="37">
        <v>0</v>
      </c>
      <c r="AC41" s="28" t="s">
        <v>83</v>
      </c>
      <c r="AD41" s="28" t="s">
        <v>83</v>
      </c>
      <c r="AE41" s="37">
        <v>0</v>
      </c>
      <c r="AF41" s="28" t="s">
        <v>83</v>
      </c>
      <c r="AG41" s="28" t="s">
        <v>83</v>
      </c>
      <c r="AH41" s="37">
        <v>0</v>
      </c>
      <c r="AI41" s="28" t="s">
        <v>83</v>
      </c>
      <c r="AJ41" s="28" t="s">
        <v>83</v>
      </c>
      <c r="AK41" s="37">
        <v>0</v>
      </c>
      <c r="AL41" s="28" t="s">
        <v>83</v>
      </c>
      <c r="AM41" s="28" t="s">
        <v>83</v>
      </c>
      <c r="AN41" s="38">
        <v>127</v>
      </c>
      <c r="AO41" s="28" t="s">
        <v>83</v>
      </c>
      <c r="AP41" s="28" t="s">
        <v>83</v>
      </c>
      <c r="AQ41" s="38">
        <v>127</v>
      </c>
      <c r="AR41" s="34" t="s">
        <v>83</v>
      </c>
      <c r="AS41" s="34" t="s">
        <v>83</v>
      </c>
      <c r="AT41" s="39">
        <v>130</v>
      </c>
      <c r="AU41" s="34" t="s">
        <v>83</v>
      </c>
      <c r="AV41" s="34" t="s">
        <v>83</v>
      </c>
      <c r="AW41" s="39">
        <v>3</v>
      </c>
      <c r="AX41" s="38" t="s">
        <v>83</v>
      </c>
      <c r="AY41" s="38" t="s">
        <v>83</v>
      </c>
      <c r="AZ41" s="39">
        <v>130</v>
      </c>
      <c r="BA41" s="38" t="s">
        <v>83</v>
      </c>
      <c r="BB41" s="38" t="s">
        <v>83</v>
      </c>
      <c r="BC41" s="39">
        <v>0</v>
      </c>
      <c r="BD41" s="39" t="s">
        <v>83</v>
      </c>
      <c r="BE41" s="39" t="s">
        <v>83</v>
      </c>
      <c r="BF41" s="31">
        <f>Tabela1[[#This Row],[2021 r.
r
Ogółem]]+Tabela1[[#This Row],[2020 r.
s
Ogółem]]</f>
        <v>130</v>
      </c>
      <c r="BG41" s="39" t="s">
        <v>83</v>
      </c>
      <c r="BH41" s="39" t="s">
        <v>83</v>
      </c>
      <c r="BI41" s="39">
        <v>0</v>
      </c>
      <c r="BJ41" s="39" t="s">
        <v>83</v>
      </c>
      <c r="BK41" s="39" t="s">
        <v>83</v>
      </c>
      <c r="BL41" s="31">
        <f t="shared" ref="BL41:BL56" si="2">BF41+BO41</f>
        <v>130</v>
      </c>
      <c r="BM41" s="39" t="s">
        <v>83</v>
      </c>
      <c r="BN41" s="39" t="s">
        <v>83</v>
      </c>
      <c r="BO41" s="39">
        <v>0</v>
      </c>
      <c r="BP41" s="31" t="s">
        <v>83</v>
      </c>
      <c r="BQ41" s="31" t="s">
        <v>83</v>
      </c>
      <c r="BR41" s="31">
        <v>831</v>
      </c>
      <c r="BS41" s="39" t="s">
        <v>83</v>
      </c>
      <c r="BT41" s="39" t="s">
        <v>83</v>
      </c>
      <c r="BU41" s="31">
        <f t="shared" si="1"/>
        <v>701</v>
      </c>
      <c r="BV41" s="50"/>
    </row>
    <row r="42" spans="1:74" ht="30.75" customHeight="1" x14ac:dyDescent="0.2">
      <c r="A42" s="27" t="s">
        <v>85</v>
      </c>
      <c r="B42" s="28" t="s">
        <v>78</v>
      </c>
      <c r="C42" s="28">
        <v>172</v>
      </c>
      <c r="D42" s="28" t="s">
        <v>107</v>
      </c>
      <c r="E42" s="28" t="s">
        <v>92</v>
      </c>
      <c r="F42" s="28" t="s">
        <v>87</v>
      </c>
      <c r="G42" s="28" t="s">
        <v>88</v>
      </c>
      <c r="H42" s="28" t="s">
        <v>83</v>
      </c>
      <c r="I42" s="28" t="s">
        <v>83</v>
      </c>
      <c r="J42" s="29">
        <v>20</v>
      </c>
      <c r="K42" s="28" t="s">
        <v>83</v>
      </c>
      <c r="L42" s="28" t="s">
        <v>83</v>
      </c>
      <c r="M42" s="29">
        <v>129</v>
      </c>
      <c r="N42" s="28" t="s">
        <v>83</v>
      </c>
      <c r="O42" s="28" t="s">
        <v>83</v>
      </c>
      <c r="P42" s="28">
        <v>0</v>
      </c>
      <c r="Q42" s="28" t="s">
        <v>83</v>
      </c>
      <c r="R42" s="28" t="s">
        <v>83</v>
      </c>
      <c r="S42" s="28">
        <v>0</v>
      </c>
      <c r="T42" s="28" t="s">
        <v>83</v>
      </c>
      <c r="U42" s="28" t="s">
        <v>83</v>
      </c>
      <c r="V42" s="28">
        <v>0</v>
      </c>
      <c r="W42" s="28" t="s">
        <v>83</v>
      </c>
      <c r="X42" s="28" t="s">
        <v>83</v>
      </c>
      <c r="Y42" s="28">
        <v>0</v>
      </c>
      <c r="Z42" s="28" t="s">
        <v>83</v>
      </c>
      <c r="AA42" s="28" t="s">
        <v>83</v>
      </c>
      <c r="AB42" s="37">
        <v>0</v>
      </c>
      <c r="AC42" s="28" t="s">
        <v>83</v>
      </c>
      <c r="AD42" s="28" t="s">
        <v>83</v>
      </c>
      <c r="AE42" s="37">
        <v>0</v>
      </c>
      <c r="AF42" s="28" t="s">
        <v>83</v>
      </c>
      <c r="AG42" s="28" t="s">
        <v>83</v>
      </c>
      <c r="AH42" s="37">
        <v>0</v>
      </c>
      <c r="AI42" s="28" t="s">
        <v>83</v>
      </c>
      <c r="AJ42" s="28" t="s">
        <v>83</v>
      </c>
      <c r="AK42" s="37">
        <v>0</v>
      </c>
      <c r="AL42" s="28" t="s">
        <v>83</v>
      </c>
      <c r="AM42" s="28" t="s">
        <v>83</v>
      </c>
      <c r="AN42" s="38">
        <v>20</v>
      </c>
      <c r="AO42" s="28" t="s">
        <v>83</v>
      </c>
      <c r="AP42" s="28" t="s">
        <v>83</v>
      </c>
      <c r="AQ42" s="38">
        <v>20</v>
      </c>
      <c r="AR42" s="34" t="s">
        <v>83</v>
      </c>
      <c r="AS42" s="34" t="s">
        <v>83</v>
      </c>
      <c r="AT42" s="39">
        <v>20</v>
      </c>
      <c r="AU42" s="34" t="s">
        <v>83</v>
      </c>
      <c r="AV42" s="34" t="s">
        <v>83</v>
      </c>
      <c r="AW42" s="39">
        <v>0</v>
      </c>
      <c r="AX42" s="38" t="s">
        <v>83</v>
      </c>
      <c r="AY42" s="38" t="s">
        <v>83</v>
      </c>
      <c r="AZ42" s="39">
        <v>20</v>
      </c>
      <c r="BA42" s="30" t="s">
        <v>83</v>
      </c>
      <c r="BB42" s="30" t="s">
        <v>83</v>
      </c>
      <c r="BC42" s="39">
        <v>0</v>
      </c>
      <c r="BD42" s="38" t="s">
        <v>83</v>
      </c>
      <c r="BE42" s="38" t="s">
        <v>83</v>
      </c>
      <c r="BF42" s="31">
        <f>Tabela1[[#This Row],[2021 r.
r
Ogółem]]+Tabela1[[#This Row],[2020 r.
s
Ogółem]]</f>
        <v>20</v>
      </c>
      <c r="BG42" s="38" t="s">
        <v>83</v>
      </c>
      <c r="BH42" s="38" t="s">
        <v>83</v>
      </c>
      <c r="BI42" s="39">
        <v>0</v>
      </c>
      <c r="BJ42" s="39" t="s">
        <v>83</v>
      </c>
      <c r="BK42" s="39" t="s">
        <v>83</v>
      </c>
      <c r="BL42" s="31">
        <f t="shared" si="2"/>
        <v>20</v>
      </c>
      <c r="BM42" s="39" t="s">
        <v>83</v>
      </c>
      <c r="BN42" s="39" t="s">
        <v>83</v>
      </c>
      <c r="BO42" s="39">
        <v>0</v>
      </c>
      <c r="BP42" s="31" t="s">
        <v>83</v>
      </c>
      <c r="BQ42" s="39" t="s">
        <v>83</v>
      </c>
      <c r="BR42" s="31">
        <v>129</v>
      </c>
      <c r="BS42" s="39" t="s">
        <v>83</v>
      </c>
      <c r="BT42" s="39" t="s">
        <v>83</v>
      </c>
      <c r="BU42" s="31">
        <f t="shared" si="1"/>
        <v>109</v>
      </c>
      <c r="BV42" s="34"/>
    </row>
    <row r="43" spans="1:74" ht="30.75" customHeight="1" x14ac:dyDescent="0.2">
      <c r="A43" s="27" t="s">
        <v>85</v>
      </c>
      <c r="B43" s="28" t="s">
        <v>78</v>
      </c>
      <c r="C43" s="28">
        <v>199</v>
      </c>
      <c r="D43" s="28" t="s">
        <v>108</v>
      </c>
      <c r="E43" s="28" t="s">
        <v>80</v>
      </c>
      <c r="F43" s="28" t="s">
        <v>87</v>
      </c>
      <c r="G43" s="28" t="s">
        <v>82</v>
      </c>
      <c r="H43" s="28" t="s">
        <v>83</v>
      </c>
      <c r="I43" s="28" t="s">
        <v>83</v>
      </c>
      <c r="J43" s="29">
        <v>143</v>
      </c>
      <c r="K43" s="28" t="s">
        <v>83</v>
      </c>
      <c r="L43" s="28" t="s">
        <v>83</v>
      </c>
      <c r="M43" s="29">
        <v>223</v>
      </c>
      <c r="N43" s="28" t="s">
        <v>83</v>
      </c>
      <c r="O43" s="28" t="s">
        <v>83</v>
      </c>
      <c r="P43" s="28">
        <v>0</v>
      </c>
      <c r="Q43" s="28" t="s">
        <v>83</v>
      </c>
      <c r="R43" s="28" t="s">
        <v>83</v>
      </c>
      <c r="S43" s="28">
        <v>0</v>
      </c>
      <c r="T43" s="28" t="s">
        <v>83</v>
      </c>
      <c r="U43" s="28" t="s">
        <v>83</v>
      </c>
      <c r="V43" s="28">
        <v>0</v>
      </c>
      <c r="W43" s="28" t="s">
        <v>83</v>
      </c>
      <c r="X43" s="28" t="s">
        <v>83</v>
      </c>
      <c r="Y43" s="28">
        <v>0</v>
      </c>
      <c r="Z43" s="28" t="s">
        <v>83</v>
      </c>
      <c r="AA43" s="28" t="s">
        <v>83</v>
      </c>
      <c r="AB43" s="37">
        <f>Tabela1[[#This Row],[2016 r.
r
Ogółem]]</f>
        <v>0</v>
      </c>
      <c r="AC43" s="28" t="s">
        <v>83</v>
      </c>
      <c r="AD43" s="28" t="s">
        <v>83</v>
      </c>
      <c r="AE43" s="37">
        <v>0</v>
      </c>
      <c r="AF43" s="28" t="s">
        <v>83</v>
      </c>
      <c r="AG43" s="28" t="s">
        <v>83</v>
      </c>
      <c r="AH43" s="37">
        <f>Tabela1[[#This Row],[2016 r.
s
Ogółem]]+Tabela1[[#This Row],[2017 r.
r
Ogółem]]</f>
        <v>0</v>
      </c>
      <c r="AI43" s="28" t="s">
        <v>83</v>
      </c>
      <c r="AJ43" s="28" t="s">
        <v>83</v>
      </c>
      <c r="AK43" s="37">
        <v>0</v>
      </c>
      <c r="AL43" s="28" t="s">
        <v>83</v>
      </c>
      <c r="AM43" s="28" t="s">
        <v>83</v>
      </c>
      <c r="AN43" s="37">
        <f>Tabela1[[#This Row],[2017 r.
s
Ogółem]]+Tabela1[[#This Row],[2018 r.
r
Ogółem]]</f>
        <v>145</v>
      </c>
      <c r="AO43" s="28" t="s">
        <v>83</v>
      </c>
      <c r="AP43" s="28" t="s">
        <v>83</v>
      </c>
      <c r="AQ43" s="37">
        <v>145</v>
      </c>
      <c r="AR43" s="54" t="s">
        <v>83</v>
      </c>
      <c r="AS43" s="54" t="s">
        <v>83</v>
      </c>
      <c r="AT43" s="54">
        <f>Tabela1[[#This Row],[2018 r.
s
Ogółem]]+Tabela1[[#This Row],[2019 r.
r
Ogółem]]</f>
        <v>223</v>
      </c>
      <c r="AU43" s="54" t="s">
        <v>83</v>
      </c>
      <c r="AV43" s="54" t="s">
        <v>83</v>
      </c>
      <c r="AW43" s="54">
        <v>78</v>
      </c>
      <c r="AX43" s="37" t="s">
        <v>83</v>
      </c>
      <c r="AY43" s="37" t="s">
        <v>83</v>
      </c>
      <c r="AZ43" s="54">
        <f>Tabela1[[#This Row],[2019 r.
s
Ogółem]]+Tabela1[[#This Row],[2020 r.
r
Ogółem]]</f>
        <v>223</v>
      </c>
      <c r="BA43" s="37" t="s">
        <v>83</v>
      </c>
      <c r="BB43" s="37" t="s">
        <v>83</v>
      </c>
      <c r="BC43" s="54">
        <v>0</v>
      </c>
      <c r="BD43" s="37" t="s">
        <v>83</v>
      </c>
      <c r="BE43" s="37" t="s">
        <v>83</v>
      </c>
      <c r="BF43" s="54">
        <f>Tabela1[[#This Row],[2021 r.
r
Ogółem]]+Tabela1[[#This Row],[2020 r.
s
Ogółem]]</f>
        <v>223</v>
      </c>
      <c r="BG43" s="55" t="s">
        <v>83</v>
      </c>
      <c r="BH43" s="55" t="s">
        <v>83</v>
      </c>
      <c r="BI43" s="54">
        <v>0</v>
      </c>
      <c r="BJ43" s="54" t="s">
        <v>83</v>
      </c>
      <c r="BK43" s="54" t="s">
        <v>83</v>
      </c>
      <c r="BL43" s="54">
        <f t="shared" si="2"/>
        <v>223</v>
      </c>
      <c r="BM43" s="54" t="s">
        <v>83</v>
      </c>
      <c r="BN43" s="54" t="s">
        <v>83</v>
      </c>
      <c r="BO43" s="54">
        <v>0</v>
      </c>
      <c r="BP43" s="31" t="s">
        <v>83</v>
      </c>
      <c r="BQ43" s="39" t="s">
        <v>83</v>
      </c>
      <c r="BR43" s="54">
        <f>Tabela1[[#This Row],[2022 r.
s
Ogółem]]+Tabela1[[#This Row],[2023 r.
r
Ogółem]]</f>
        <v>597</v>
      </c>
      <c r="BS43" s="39" t="s">
        <v>83</v>
      </c>
      <c r="BT43" s="39" t="s">
        <v>83</v>
      </c>
      <c r="BU43" s="54">
        <v>374</v>
      </c>
      <c r="BV43" s="34"/>
    </row>
    <row r="44" spans="1:74" ht="30.75" customHeight="1" x14ac:dyDescent="0.2">
      <c r="A44" s="27" t="s">
        <v>85</v>
      </c>
      <c r="B44" s="28" t="s">
        <v>78</v>
      </c>
      <c r="C44" s="28">
        <v>199</v>
      </c>
      <c r="D44" s="28" t="s">
        <v>108</v>
      </c>
      <c r="E44" s="28" t="s">
        <v>80</v>
      </c>
      <c r="F44" s="28" t="s">
        <v>87</v>
      </c>
      <c r="G44" s="28" t="s">
        <v>88</v>
      </c>
      <c r="H44" s="28" t="s">
        <v>83</v>
      </c>
      <c r="I44" s="28" t="s">
        <v>83</v>
      </c>
      <c r="J44" s="29">
        <v>22</v>
      </c>
      <c r="K44" s="28" t="s">
        <v>83</v>
      </c>
      <c r="L44" s="28" t="s">
        <v>83</v>
      </c>
      <c r="M44" s="29">
        <v>35</v>
      </c>
      <c r="N44" s="28" t="s">
        <v>83</v>
      </c>
      <c r="O44" s="28" t="s">
        <v>83</v>
      </c>
      <c r="P44" s="28">
        <v>0</v>
      </c>
      <c r="Q44" s="28" t="s">
        <v>83</v>
      </c>
      <c r="R44" s="28" t="s">
        <v>83</v>
      </c>
      <c r="S44" s="28">
        <v>0</v>
      </c>
      <c r="T44" s="28" t="s">
        <v>83</v>
      </c>
      <c r="U44" s="28" t="s">
        <v>83</v>
      </c>
      <c r="V44" s="28">
        <v>0</v>
      </c>
      <c r="W44" s="28" t="s">
        <v>83</v>
      </c>
      <c r="X44" s="28" t="s">
        <v>83</v>
      </c>
      <c r="Y44" s="28">
        <v>0</v>
      </c>
      <c r="Z44" s="28" t="s">
        <v>83</v>
      </c>
      <c r="AA44" s="28" t="s">
        <v>83</v>
      </c>
      <c r="AB44" s="37">
        <f>Tabela1[[#This Row],[2016 r.
r
Ogółem]]</f>
        <v>0</v>
      </c>
      <c r="AC44" s="28" t="s">
        <v>83</v>
      </c>
      <c r="AD44" s="28" t="s">
        <v>83</v>
      </c>
      <c r="AE44" s="37">
        <v>0</v>
      </c>
      <c r="AF44" s="28" t="s">
        <v>83</v>
      </c>
      <c r="AG44" s="28" t="s">
        <v>83</v>
      </c>
      <c r="AH44" s="37">
        <f>Tabela1[[#This Row],[2016 r.
s
Ogółem]]+Tabela1[[#This Row],[2017 r.
r
Ogółem]]</f>
        <v>0</v>
      </c>
      <c r="AI44" s="28" t="s">
        <v>83</v>
      </c>
      <c r="AJ44" s="28" t="s">
        <v>83</v>
      </c>
      <c r="AK44" s="37">
        <v>0</v>
      </c>
      <c r="AL44" s="28" t="s">
        <v>83</v>
      </c>
      <c r="AM44" s="28" t="s">
        <v>83</v>
      </c>
      <c r="AN44" s="37">
        <f>Tabela1[[#This Row],[2017 r.
s
Ogółem]]+Tabela1[[#This Row],[2018 r.
r
Ogółem]]</f>
        <v>23</v>
      </c>
      <c r="AO44" s="28" t="s">
        <v>83</v>
      </c>
      <c r="AP44" s="28" t="s">
        <v>83</v>
      </c>
      <c r="AQ44" s="37">
        <v>23</v>
      </c>
      <c r="AR44" s="54" t="s">
        <v>83</v>
      </c>
      <c r="AS44" s="54" t="s">
        <v>83</v>
      </c>
      <c r="AT44" s="54">
        <f>Tabela1[[#This Row],[2018 r.
s
Ogółem]]+Tabela1[[#This Row],[2019 r.
r
Ogółem]]</f>
        <v>35</v>
      </c>
      <c r="AU44" s="54" t="s">
        <v>83</v>
      </c>
      <c r="AV44" s="54" t="s">
        <v>83</v>
      </c>
      <c r="AW44" s="54">
        <v>12</v>
      </c>
      <c r="AX44" s="38" t="s">
        <v>83</v>
      </c>
      <c r="AY44" s="38" t="s">
        <v>83</v>
      </c>
      <c r="AZ44" s="54">
        <f>Tabela1[[#This Row],[2019 r.
s
Ogółem]]+Tabela1[[#This Row],[2020 r.
r
Ogółem]]</f>
        <v>35</v>
      </c>
      <c r="BA44" s="37" t="s">
        <v>83</v>
      </c>
      <c r="BB44" s="37" t="s">
        <v>83</v>
      </c>
      <c r="BC44" s="54">
        <v>0</v>
      </c>
      <c r="BD44" s="54" t="s">
        <v>83</v>
      </c>
      <c r="BE44" s="54" t="s">
        <v>83</v>
      </c>
      <c r="BF44" s="54">
        <f>Tabela1[[#This Row],[2021 r.
r
Ogółem]]+Tabela1[[#This Row],[2020 r.
s
Ogółem]]</f>
        <v>35</v>
      </c>
      <c r="BG44" s="55" t="s">
        <v>83</v>
      </c>
      <c r="BH44" s="55" t="s">
        <v>83</v>
      </c>
      <c r="BI44" s="54">
        <v>0</v>
      </c>
      <c r="BJ44" s="54" t="s">
        <v>83</v>
      </c>
      <c r="BK44" s="54" t="s">
        <v>83</v>
      </c>
      <c r="BL44" s="54">
        <f t="shared" si="2"/>
        <v>35</v>
      </c>
      <c r="BM44" s="54" t="s">
        <v>83</v>
      </c>
      <c r="BN44" s="54" t="s">
        <v>83</v>
      </c>
      <c r="BO44" s="54">
        <v>0</v>
      </c>
      <c r="BP44" s="31" t="s">
        <v>83</v>
      </c>
      <c r="BQ44" s="39" t="s">
        <v>83</v>
      </c>
      <c r="BR44" s="54">
        <f>Tabela1[[#This Row],[2022 r.
s
Ogółem]]+Tabela1[[#This Row],[2023 r.
r
Ogółem]]</f>
        <v>94</v>
      </c>
      <c r="BS44" s="39" t="s">
        <v>83</v>
      </c>
      <c r="BT44" s="39" t="s">
        <v>83</v>
      </c>
      <c r="BU44" s="54">
        <v>59</v>
      </c>
      <c r="BV44" s="34"/>
    </row>
    <row r="45" spans="1:74" ht="30.75" customHeight="1" x14ac:dyDescent="0.2">
      <c r="A45" s="27" t="s">
        <v>85</v>
      </c>
      <c r="B45" s="28" t="s">
        <v>78</v>
      </c>
      <c r="C45" s="28">
        <v>207</v>
      </c>
      <c r="D45" s="28" t="s">
        <v>109</v>
      </c>
      <c r="E45" s="28" t="s">
        <v>80</v>
      </c>
      <c r="F45" s="28" t="s">
        <v>87</v>
      </c>
      <c r="G45" s="28" t="s">
        <v>82</v>
      </c>
      <c r="H45" s="28" t="s">
        <v>83</v>
      </c>
      <c r="I45" s="28" t="s">
        <v>83</v>
      </c>
      <c r="J45" s="29">
        <v>2683</v>
      </c>
      <c r="K45" s="28" t="s">
        <v>83</v>
      </c>
      <c r="L45" s="28" t="s">
        <v>83</v>
      </c>
      <c r="M45" s="29">
        <v>17885</v>
      </c>
      <c r="N45" s="28" t="s">
        <v>83</v>
      </c>
      <c r="O45" s="28" t="s">
        <v>83</v>
      </c>
      <c r="P45" s="28">
        <v>0</v>
      </c>
      <c r="Q45" s="28" t="s">
        <v>83</v>
      </c>
      <c r="R45" s="28" t="s">
        <v>83</v>
      </c>
      <c r="S45" s="28">
        <v>0</v>
      </c>
      <c r="T45" s="28" t="s">
        <v>83</v>
      </c>
      <c r="U45" s="28" t="s">
        <v>83</v>
      </c>
      <c r="V45" s="28">
        <v>0</v>
      </c>
      <c r="W45" s="28" t="s">
        <v>83</v>
      </c>
      <c r="X45" s="28" t="s">
        <v>83</v>
      </c>
      <c r="Y45" s="28">
        <v>0</v>
      </c>
      <c r="Z45" s="28" t="s">
        <v>83</v>
      </c>
      <c r="AA45" s="28" t="s">
        <v>83</v>
      </c>
      <c r="AB45" s="37">
        <f>Tabela1[[#This Row],[2016 r.
r
Ogółem]]</f>
        <v>0</v>
      </c>
      <c r="AC45" s="28" t="s">
        <v>83</v>
      </c>
      <c r="AD45" s="28" t="s">
        <v>83</v>
      </c>
      <c r="AE45" s="37">
        <v>0</v>
      </c>
      <c r="AF45" s="28" t="s">
        <v>83</v>
      </c>
      <c r="AG45" s="28" t="s">
        <v>83</v>
      </c>
      <c r="AH45" s="37">
        <f>Tabela1[[#This Row],[2016 r.
s
Ogółem]]+Tabela1[[#This Row],[2017 r.
r
Ogółem]]</f>
        <v>85</v>
      </c>
      <c r="AI45" s="28" t="s">
        <v>83</v>
      </c>
      <c r="AJ45" s="28" t="s">
        <v>83</v>
      </c>
      <c r="AK45" s="37">
        <v>85</v>
      </c>
      <c r="AL45" s="28" t="s">
        <v>83</v>
      </c>
      <c r="AM45" s="28" t="s">
        <v>83</v>
      </c>
      <c r="AN45" s="37">
        <f>Tabela1[[#This Row],[2017 r.
s
Ogółem]]+Tabela1[[#This Row],[2018 r.
r
Ogółem]]</f>
        <v>3692</v>
      </c>
      <c r="AO45" s="28" t="s">
        <v>83</v>
      </c>
      <c r="AP45" s="28" t="s">
        <v>83</v>
      </c>
      <c r="AQ45" s="37">
        <v>3607</v>
      </c>
      <c r="AR45" s="37" t="s">
        <v>83</v>
      </c>
      <c r="AS45" s="37" t="s">
        <v>83</v>
      </c>
      <c r="AT45" s="37">
        <f>Tabela1[[#This Row],[2018 r.
s
Ogółem]]+Tabela1[[#This Row],[2019 r.
r
Ogółem]]</f>
        <v>4898</v>
      </c>
      <c r="AU45" s="37" t="s">
        <v>83</v>
      </c>
      <c r="AV45" s="37" t="s">
        <v>83</v>
      </c>
      <c r="AW45" s="37">
        <v>1206</v>
      </c>
      <c r="AX45" s="38" t="s">
        <v>83</v>
      </c>
      <c r="AY45" s="38" t="s">
        <v>83</v>
      </c>
      <c r="AZ45" s="54">
        <f>Tabela1[[#This Row],[2019 r.
s
Ogółem]]+Tabela1[[#This Row],[2020 r.
r
Ogółem]]</f>
        <v>10368</v>
      </c>
      <c r="BA45" s="38" t="s">
        <v>83</v>
      </c>
      <c r="BB45" s="38" t="s">
        <v>83</v>
      </c>
      <c r="BC45" s="54">
        <v>5470</v>
      </c>
      <c r="BD45" s="54" t="s">
        <v>83</v>
      </c>
      <c r="BE45" s="54" t="s">
        <v>83</v>
      </c>
      <c r="BF45" s="54">
        <f>Tabela1[[#This Row],[2021 r.
r
Ogółem]]+Tabela1[[#This Row],[2020 r.
s
Ogółem]]</f>
        <v>14619</v>
      </c>
      <c r="BG45" s="55" t="s">
        <v>83</v>
      </c>
      <c r="BH45" s="55" t="s">
        <v>83</v>
      </c>
      <c r="BI45" s="54">
        <v>4251</v>
      </c>
      <c r="BJ45" s="54" t="s">
        <v>83</v>
      </c>
      <c r="BK45" s="54" t="s">
        <v>83</v>
      </c>
      <c r="BL45" s="54">
        <f t="shared" si="2"/>
        <v>18704</v>
      </c>
      <c r="BM45" s="54" t="s">
        <v>83</v>
      </c>
      <c r="BN45" s="54" t="s">
        <v>83</v>
      </c>
      <c r="BO45" s="54">
        <v>4085</v>
      </c>
      <c r="BP45" s="31" t="s">
        <v>83</v>
      </c>
      <c r="BQ45" s="39" t="s">
        <v>83</v>
      </c>
      <c r="BR45" s="54">
        <f>Tabela1[[#This Row],[2022 r.
s
Ogółem]]+Tabela1[[#This Row],[2023 r.
r
Ogółem]]</f>
        <v>29373</v>
      </c>
      <c r="BS45" s="39" t="s">
        <v>83</v>
      </c>
      <c r="BT45" s="39" t="s">
        <v>83</v>
      </c>
      <c r="BU45" s="54">
        <v>10669</v>
      </c>
      <c r="BV45" s="34"/>
    </row>
    <row r="46" spans="1:74" ht="30.75" customHeight="1" x14ac:dyDescent="0.2">
      <c r="A46" s="27" t="s">
        <v>85</v>
      </c>
      <c r="B46" s="28" t="s">
        <v>78</v>
      </c>
      <c r="C46" s="28">
        <v>207</v>
      </c>
      <c r="D46" s="28" t="s">
        <v>109</v>
      </c>
      <c r="E46" s="28" t="s">
        <v>80</v>
      </c>
      <c r="F46" s="28" t="s">
        <v>87</v>
      </c>
      <c r="G46" s="28" t="s">
        <v>88</v>
      </c>
      <c r="H46" s="28" t="s">
        <v>83</v>
      </c>
      <c r="I46" s="28" t="s">
        <v>83</v>
      </c>
      <c r="J46" s="29">
        <v>422</v>
      </c>
      <c r="K46" s="28" t="s">
        <v>83</v>
      </c>
      <c r="L46" s="28" t="s">
        <v>83</v>
      </c>
      <c r="M46" s="29">
        <v>2815</v>
      </c>
      <c r="N46" s="28" t="s">
        <v>83</v>
      </c>
      <c r="O46" s="28" t="s">
        <v>83</v>
      </c>
      <c r="P46" s="28">
        <v>0</v>
      </c>
      <c r="Q46" s="28" t="s">
        <v>83</v>
      </c>
      <c r="R46" s="28" t="s">
        <v>83</v>
      </c>
      <c r="S46" s="28">
        <v>0</v>
      </c>
      <c r="T46" s="28" t="s">
        <v>83</v>
      </c>
      <c r="U46" s="28" t="s">
        <v>83</v>
      </c>
      <c r="V46" s="28">
        <f>Tabela1[[#This Row],[2014 r.
s
Ogółem]]+Tabela1[[#This Row],[2015 r.
r
Ogółem]]</f>
        <v>0</v>
      </c>
      <c r="W46" s="28" t="s">
        <v>83</v>
      </c>
      <c r="X46" s="28" t="s">
        <v>83</v>
      </c>
      <c r="Y46" s="28">
        <v>0</v>
      </c>
      <c r="Z46" s="28" t="s">
        <v>83</v>
      </c>
      <c r="AA46" s="28" t="s">
        <v>83</v>
      </c>
      <c r="AB46" s="37">
        <f>Tabela1[[#This Row],[2016 r.
r
Ogółem]]</f>
        <v>0</v>
      </c>
      <c r="AC46" s="28" t="s">
        <v>83</v>
      </c>
      <c r="AD46" s="28" t="s">
        <v>83</v>
      </c>
      <c r="AE46" s="37">
        <v>0</v>
      </c>
      <c r="AF46" s="28" t="s">
        <v>83</v>
      </c>
      <c r="AG46" s="28" t="s">
        <v>83</v>
      </c>
      <c r="AH46" s="37">
        <f>Tabela1[[#This Row],[2016 r.
s
Ogółem]]+Tabela1[[#This Row],[2017 r.
r
Ogółem]]</f>
        <v>13</v>
      </c>
      <c r="AI46" s="28" t="s">
        <v>83</v>
      </c>
      <c r="AJ46" s="28" t="s">
        <v>83</v>
      </c>
      <c r="AK46" s="37">
        <v>13</v>
      </c>
      <c r="AL46" s="28" t="s">
        <v>83</v>
      </c>
      <c r="AM46" s="28" t="s">
        <v>83</v>
      </c>
      <c r="AN46" s="37">
        <f>Tabela1[[#This Row],[2017 r.
s
Ogółem]]+Tabela1[[#This Row],[2018 r.
r
Ogółem]]</f>
        <v>580</v>
      </c>
      <c r="AO46" s="28" t="s">
        <v>83</v>
      </c>
      <c r="AP46" s="28" t="s">
        <v>83</v>
      </c>
      <c r="AQ46" s="37">
        <v>567</v>
      </c>
      <c r="AR46" s="37" t="s">
        <v>83</v>
      </c>
      <c r="AS46" s="37" t="s">
        <v>83</v>
      </c>
      <c r="AT46" s="54">
        <f>Tabela1[[#This Row],[2018 r.
s
Ogółem]]+Tabela1[[#This Row],[2019 r.
r
Ogółem]]</f>
        <v>770</v>
      </c>
      <c r="AU46" s="37" t="s">
        <v>83</v>
      </c>
      <c r="AV46" s="37" t="s">
        <v>83</v>
      </c>
      <c r="AW46" s="54">
        <v>190</v>
      </c>
      <c r="AX46" s="38" t="s">
        <v>83</v>
      </c>
      <c r="AY46" s="38" t="s">
        <v>83</v>
      </c>
      <c r="AZ46" s="54">
        <f>Tabela1[[#This Row],[2019 r.
s
Ogółem]]+Tabela1[[#This Row],[2020 r.
r
Ogółem]]</f>
        <v>1630</v>
      </c>
      <c r="BA46" s="38" t="s">
        <v>83</v>
      </c>
      <c r="BB46" s="38" t="s">
        <v>83</v>
      </c>
      <c r="BC46" s="54">
        <v>860</v>
      </c>
      <c r="BD46" s="37" t="s">
        <v>83</v>
      </c>
      <c r="BE46" s="37" t="s">
        <v>83</v>
      </c>
      <c r="BF46" s="54">
        <f>Tabela1[[#This Row],[2021 r.
r
Ogółem]]+Tabela1[[#This Row],[2020 r.
s
Ogółem]]</f>
        <v>2298</v>
      </c>
      <c r="BG46" s="56" t="s">
        <v>83</v>
      </c>
      <c r="BH46" s="56" t="s">
        <v>83</v>
      </c>
      <c r="BI46" s="54">
        <v>668</v>
      </c>
      <c r="BJ46" s="54" t="s">
        <v>83</v>
      </c>
      <c r="BK46" s="54" t="s">
        <v>83</v>
      </c>
      <c r="BL46" s="54">
        <f t="shared" si="2"/>
        <v>2940</v>
      </c>
      <c r="BM46" s="54" t="s">
        <v>83</v>
      </c>
      <c r="BN46" s="54" t="s">
        <v>83</v>
      </c>
      <c r="BO46" s="54">
        <v>642</v>
      </c>
      <c r="BP46" s="31" t="s">
        <v>83</v>
      </c>
      <c r="BQ46" s="39" t="s">
        <v>83</v>
      </c>
      <c r="BR46" s="54">
        <f>Tabela1[[#This Row],[2022 r.
s
Ogółem]]+Tabela1[[#This Row],[2023 r.
r
Ogółem]]</f>
        <v>4618</v>
      </c>
      <c r="BS46" s="39" t="s">
        <v>83</v>
      </c>
      <c r="BT46" s="39" t="s">
        <v>83</v>
      </c>
      <c r="BU46" s="54">
        <v>1678</v>
      </c>
      <c r="BV46" s="34"/>
    </row>
    <row r="47" spans="1:74" ht="30.75" customHeight="1" x14ac:dyDescent="0.2">
      <c r="A47" s="27" t="s">
        <v>85</v>
      </c>
      <c r="B47" s="28" t="s">
        <v>78</v>
      </c>
      <c r="C47" s="28">
        <v>210</v>
      </c>
      <c r="D47" s="28" t="s">
        <v>110</v>
      </c>
      <c r="E47" s="28" t="s">
        <v>80</v>
      </c>
      <c r="F47" s="28" t="s">
        <v>87</v>
      </c>
      <c r="G47" s="28" t="s">
        <v>82</v>
      </c>
      <c r="H47" s="28" t="s">
        <v>83</v>
      </c>
      <c r="I47" s="28" t="s">
        <v>83</v>
      </c>
      <c r="J47" s="29">
        <v>1786</v>
      </c>
      <c r="K47" s="28" t="s">
        <v>83</v>
      </c>
      <c r="L47" s="28" t="s">
        <v>83</v>
      </c>
      <c r="M47" s="29">
        <v>9965</v>
      </c>
      <c r="N47" s="28" t="s">
        <v>83</v>
      </c>
      <c r="O47" s="28" t="s">
        <v>83</v>
      </c>
      <c r="P47" s="28">
        <v>0</v>
      </c>
      <c r="Q47" s="28" t="s">
        <v>83</v>
      </c>
      <c r="R47" s="28" t="s">
        <v>83</v>
      </c>
      <c r="S47" s="28">
        <v>0</v>
      </c>
      <c r="T47" s="28" t="s">
        <v>83</v>
      </c>
      <c r="U47" s="28" t="s">
        <v>83</v>
      </c>
      <c r="V47" s="28">
        <v>0</v>
      </c>
      <c r="W47" s="28" t="s">
        <v>83</v>
      </c>
      <c r="X47" s="28" t="s">
        <v>83</v>
      </c>
      <c r="Y47" s="28">
        <v>0</v>
      </c>
      <c r="Z47" s="28" t="s">
        <v>83</v>
      </c>
      <c r="AA47" s="28" t="s">
        <v>83</v>
      </c>
      <c r="AB47" s="37">
        <f>Tabela1[[#This Row],[2016 r.
r
Ogółem]]</f>
        <v>0</v>
      </c>
      <c r="AC47" s="28" t="s">
        <v>83</v>
      </c>
      <c r="AD47" s="28" t="s">
        <v>83</v>
      </c>
      <c r="AE47" s="37">
        <v>0</v>
      </c>
      <c r="AF47" s="28" t="s">
        <v>83</v>
      </c>
      <c r="AG47" s="28" t="s">
        <v>83</v>
      </c>
      <c r="AH47" s="37">
        <f>Tabela1[[#This Row],[2016 r.
s
Ogółem]]+Tabela1[[#This Row],[2017 r.
r
Ogółem]]</f>
        <v>118</v>
      </c>
      <c r="AI47" s="28" t="s">
        <v>83</v>
      </c>
      <c r="AJ47" s="28" t="s">
        <v>83</v>
      </c>
      <c r="AK47" s="37">
        <v>118</v>
      </c>
      <c r="AL47" s="28" t="s">
        <v>83</v>
      </c>
      <c r="AM47" s="28" t="s">
        <v>83</v>
      </c>
      <c r="AN47" s="37">
        <f>Tabela1[[#This Row],[2017 r.
s
Ogółem]]+Tabela1[[#This Row],[2018 r.
r
Ogółem]]</f>
        <v>2843</v>
      </c>
      <c r="AO47" s="28" t="s">
        <v>83</v>
      </c>
      <c r="AP47" s="28" t="s">
        <v>83</v>
      </c>
      <c r="AQ47" s="37">
        <v>2725</v>
      </c>
      <c r="AR47" s="37" t="s">
        <v>83</v>
      </c>
      <c r="AS47" s="37" t="s">
        <v>83</v>
      </c>
      <c r="AT47" s="54">
        <f>Tabela1[[#This Row],[2018 r.
s
Ogółem]]+Tabela1[[#This Row],[2019 r.
r
Ogółem]]</f>
        <v>6228</v>
      </c>
      <c r="AU47" s="37" t="s">
        <v>83</v>
      </c>
      <c r="AV47" s="37" t="s">
        <v>83</v>
      </c>
      <c r="AW47" s="54">
        <v>3385</v>
      </c>
      <c r="AX47" s="38" t="s">
        <v>83</v>
      </c>
      <c r="AY47" s="38" t="s">
        <v>83</v>
      </c>
      <c r="AZ47" s="54">
        <f>Tabela1[[#This Row],[2019 r.
s
Ogółem]]+Tabela1[[#This Row],[2020 r.
r
Ogółem]]</f>
        <v>6642</v>
      </c>
      <c r="BA47" s="37" t="s">
        <v>83</v>
      </c>
      <c r="BB47" s="37" t="s">
        <v>83</v>
      </c>
      <c r="BC47" s="54">
        <v>414</v>
      </c>
      <c r="BD47" s="37" t="s">
        <v>83</v>
      </c>
      <c r="BE47" s="37" t="s">
        <v>83</v>
      </c>
      <c r="BF47" s="54">
        <f>Tabela1[[#This Row],[2021 r.
r
Ogółem]]+Tabela1[[#This Row],[2020 r.
s
Ogółem]]</f>
        <v>7056</v>
      </c>
      <c r="BG47" s="56" t="s">
        <v>83</v>
      </c>
      <c r="BH47" s="56" t="s">
        <v>83</v>
      </c>
      <c r="BI47" s="54">
        <v>414</v>
      </c>
      <c r="BJ47" s="54" t="s">
        <v>83</v>
      </c>
      <c r="BK47" s="54" t="s">
        <v>83</v>
      </c>
      <c r="BL47" s="54">
        <f t="shared" si="2"/>
        <v>8818</v>
      </c>
      <c r="BM47" s="54" t="s">
        <v>83</v>
      </c>
      <c r="BN47" s="54" t="s">
        <v>83</v>
      </c>
      <c r="BO47" s="54">
        <v>1762</v>
      </c>
      <c r="BP47" s="31" t="s">
        <v>83</v>
      </c>
      <c r="BQ47" s="39" t="s">
        <v>83</v>
      </c>
      <c r="BR47" s="54">
        <f>Tabela1[[#This Row],[2022 r.
s
Ogółem]]+Tabela1[[#This Row],[2023 r.
r
Ogółem]]</f>
        <v>10222</v>
      </c>
      <c r="BS47" s="39" t="s">
        <v>83</v>
      </c>
      <c r="BT47" s="39" t="s">
        <v>83</v>
      </c>
      <c r="BU47" s="54">
        <v>1404</v>
      </c>
      <c r="BV47" s="34"/>
    </row>
    <row r="48" spans="1:74" ht="30.75" customHeight="1" x14ac:dyDescent="0.2">
      <c r="A48" s="27" t="s">
        <v>85</v>
      </c>
      <c r="B48" s="28" t="s">
        <v>78</v>
      </c>
      <c r="C48" s="28">
        <v>210</v>
      </c>
      <c r="D48" s="28" t="s">
        <v>110</v>
      </c>
      <c r="E48" s="28" t="s">
        <v>80</v>
      </c>
      <c r="F48" s="28" t="s">
        <v>87</v>
      </c>
      <c r="G48" s="28" t="s">
        <v>88</v>
      </c>
      <c r="H48" s="28" t="s">
        <v>83</v>
      </c>
      <c r="I48" s="28" t="s">
        <v>83</v>
      </c>
      <c r="J48" s="29">
        <v>281</v>
      </c>
      <c r="K48" s="28" t="s">
        <v>83</v>
      </c>
      <c r="L48" s="28" t="s">
        <v>83</v>
      </c>
      <c r="M48" s="29">
        <v>1567</v>
      </c>
      <c r="N48" s="28" t="s">
        <v>83</v>
      </c>
      <c r="O48" s="28" t="s">
        <v>83</v>
      </c>
      <c r="P48" s="28">
        <v>0</v>
      </c>
      <c r="Q48" s="28" t="s">
        <v>83</v>
      </c>
      <c r="R48" s="28" t="s">
        <v>83</v>
      </c>
      <c r="S48" s="28">
        <v>0</v>
      </c>
      <c r="T48" s="28" t="s">
        <v>83</v>
      </c>
      <c r="U48" s="28" t="s">
        <v>83</v>
      </c>
      <c r="V48" s="28">
        <v>0</v>
      </c>
      <c r="W48" s="28" t="s">
        <v>83</v>
      </c>
      <c r="X48" s="28" t="s">
        <v>83</v>
      </c>
      <c r="Y48" s="28">
        <v>0</v>
      </c>
      <c r="Z48" s="28" t="s">
        <v>83</v>
      </c>
      <c r="AA48" s="28" t="s">
        <v>83</v>
      </c>
      <c r="AB48" s="37">
        <f>Tabela1[[#This Row],[2016 r.
r
Ogółem]]</f>
        <v>0</v>
      </c>
      <c r="AC48" s="28" t="s">
        <v>83</v>
      </c>
      <c r="AD48" s="28" t="s">
        <v>83</v>
      </c>
      <c r="AE48" s="37">
        <v>0</v>
      </c>
      <c r="AF48" s="28" t="s">
        <v>83</v>
      </c>
      <c r="AG48" s="28" t="s">
        <v>83</v>
      </c>
      <c r="AH48" s="37">
        <f>Tabela1[[#This Row],[2016 r.
s
Ogółem]]+Tabela1[[#This Row],[2017 r.
r
Ogółem]]</f>
        <v>18</v>
      </c>
      <c r="AI48" s="28" t="s">
        <v>83</v>
      </c>
      <c r="AJ48" s="28" t="s">
        <v>83</v>
      </c>
      <c r="AK48" s="37">
        <v>18</v>
      </c>
      <c r="AL48" s="28" t="s">
        <v>83</v>
      </c>
      <c r="AM48" s="28" t="s">
        <v>83</v>
      </c>
      <c r="AN48" s="37">
        <f>Tabela1[[#This Row],[2017 r.
s
Ogółem]]+Tabela1[[#This Row],[2018 r.
r
Ogółem]]</f>
        <v>446</v>
      </c>
      <c r="AO48" s="28" t="s">
        <v>83</v>
      </c>
      <c r="AP48" s="28" t="s">
        <v>83</v>
      </c>
      <c r="AQ48" s="37">
        <v>428</v>
      </c>
      <c r="AR48" s="37" t="s">
        <v>83</v>
      </c>
      <c r="AS48" s="37" t="s">
        <v>83</v>
      </c>
      <c r="AT48" s="54">
        <f>Tabela1[[#This Row],[2018 r.
s
Ogółem]]+Tabela1[[#This Row],[2019 r.
r
Ogółem]]</f>
        <v>978</v>
      </c>
      <c r="AU48" s="37" t="s">
        <v>83</v>
      </c>
      <c r="AV48" s="37" t="s">
        <v>83</v>
      </c>
      <c r="AW48" s="54">
        <v>532</v>
      </c>
      <c r="AX48" s="38" t="s">
        <v>83</v>
      </c>
      <c r="AY48" s="38" t="s">
        <v>83</v>
      </c>
      <c r="AZ48" s="54">
        <f>Tabela1[[#This Row],[2019 r.
s
Ogółem]]+Tabela1[[#This Row],[2020 r.
r
Ogółem]]</f>
        <v>1043</v>
      </c>
      <c r="BA48" s="37" t="s">
        <v>83</v>
      </c>
      <c r="BB48" s="37" t="s">
        <v>83</v>
      </c>
      <c r="BC48" s="54">
        <v>65</v>
      </c>
      <c r="BD48" s="54" t="s">
        <v>83</v>
      </c>
      <c r="BE48" s="54" t="s">
        <v>83</v>
      </c>
      <c r="BF48" s="54">
        <f>Tabela1[[#This Row],[2021 r.
r
Ogółem]]+Tabela1[[#This Row],[2020 r.
s
Ogółem]]</f>
        <v>1108</v>
      </c>
      <c r="BG48" s="56" t="s">
        <v>83</v>
      </c>
      <c r="BH48" s="56" t="s">
        <v>83</v>
      </c>
      <c r="BI48" s="54">
        <v>65</v>
      </c>
      <c r="BJ48" s="37" t="s">
        <v>83</v>
      </c>
      <c r="BK48" s="37" t="s">
        <v>83</v>
      </c>
      <c r="BL48" s="54">
        <f t="shared" si="2"/>
        <v>1385</v>
      </c>
      <c r="BM48" s="37" t="s">
        <v>83</v>
      </c>
      <c r="BN48" s="37" t="s">
        <v>83</v>
      </c>
      <c r="BO48" s="54">
        <v>277</v>
      </c>
      <c r="BP48" s="31" t="s">
        <v>83</v>
      </c>
      <c r="BQ48" s="39" t="s">
        <v>83</v>
      </c>
      <c r="BR48" s="54">
        <f>Tabela1[[#This Row],[2022 r.
s
Ogółem]]+Tabela1[[#This Row],[2023 r.
r
Ogółem]]</f>
        <v>1606</v>
      </c>
      <c r="BS48" s="39" t="s">
        <v>83</v>
      </c>
      <c r="BT48" s="39" t="s">
        <v>83</v>
      </c>
      <c r="BU48" s="54">
        <v>221</v>
      </c>
      <c r="BV48" s="34"/>
    </row>
    <row r="49" spans="1:74" ht="60" customHeight="1" x14ac:dyDescent="0.2">
      <c r="A49" s="27" t="s">
        <v>85</v>
      </c>
      <c r="B49" s="28" t="s">
        <v>78</v>
      </c>
      <c r="C49" s="28">
        <v>216</v>
      </c>
      <c r="D49" s="28" t="s">
        <v>111</v>
      </c>
      <c r="E49" s="28" t="s">
        <v>92</v>
      </c>
      <c r="F49" s="28" t="s">
        <v>87</v>
      </c>
      <c r="G49" s="28" t="s">
        <v>82</v>
      </c>
      <c r="H49" s="28" t="s">
        <v>83</v>
      </c>
      <c r="I49" s="28" t="s">
        <v>83</v>
      </c>
      <c r="J49" s="29">
        <v>182</v>
      </c>
      <c r="K49" s="28" t="s">
        <v>83</v>
      </c>
      <c r="L49" s="28" t="s">
        <v>83</v>
      </c>
      <c r="M49" s="29">
        <v>1214</v>
      </c>
      <c r="N49" s="28" t="s">
        <v>83</v>
      </c>
      <c r="O49" s="28" t="s">
        <v>83</v>
      </c>
      <c r="P49" s="28">
        <v>0</v>
      </c>
      <c r="Q49" s="28" t="s">
        <v>83</v>
      </c>
      <c r="R49" s="28" t="s">
        <v>83</v>
      </c>
      <c r="S49" s="28">
        <v>0</v>
      </c>
      <c r="T49" s="28" t="s">
        <v>83</v>
      </c>
      <c r="U49" s="28" t="s">
        <v>83</v>
      </c>
      <c r="V49" s="28">
        <v>0</v>
      </c>
      <c r="W49" s="28" t="s">
        <v>83</v>
      </c>
      <c r="X49" s="28" t="s">
        <v>83</v>
      </c>
      <c r="Y49" s="28">
        <v>0</v>
      </c>
      <c r="Z49" s="28" t="s">
        <v>83</v>
      </c>
      <c r="AA49" s="28" t="s">
        <v>83</v>
      </c>
      <c r="AB49" s="37">
        <f>Tabela1[[#This Row],[2016 r.
r
Ogółem]]</f>
        <v>4</v>
      </c>
      <c r="AC49" s="28" t="s">
        <v>83</v>
      </c>
      <c r="AD49" s="28" t="s">
        <v>83</v>
      </c>
      <c r="AE49" s="37">
        <v>4</v>
      </c>
      <c r="AF49" s="28" t="s">
        <v>83</v>
      </c>
      <c r="AG49" s="28" t="s">
        <v>83</v>
      </c>
      <c r="AH49" s="37">
        <f>Tabela1[[#This Row],[2016 r.
s
Ogółem]]+Tabela1[[#This Row],[2017 r.
r
Ogółem]]</f>
        <v>142</v>
      </c>
      <c r="AI49" s="28" t="s">
        <v>83</v>
      </c>
      <c r="AJ49" s="28" t="s">
        <v>83</v>
      </c>
      <c r="AK49" s="37">
        <v>138</v>
      </c>
      <c r="AL49" s="28" t="s">
        <v>83</v>
      </c>
      <c r="AM49" s="28" t="s">
        <v>83</v>
      </c>
      <c r="AN49" s="37">
        <f>Tabela1[[#This Row],[2017 r.
s
Ogółem]]+Tabela1[[#This Row],[2018 r.
r
Ogółem]]</f>
        <v>292</v>
      </c>
      <c r="AO49" s="28" t="s">
        <v>83</v>
      </c>
      <c r="AP49" s="28" t="s">
        <v>83</v>
      </c>
      <c r="AQ49" s="37">
        <v>150</v>
      </c>
      <c r="AR49" s="54" t="s">
        <v>83</v>
      </c>
      <c r="AS49" s="54" t="s">
        <v>83</v>
      </c>
      <c r="AT49" s="54">
        <f>Tabela1[[#This Row],[2018 r.
s
Ogółem]]+Tabela1[[#This Row],[2019 r.
r
Ogółem]]</f>
        <v>432</v>
      </c>
      <c r="AU49" s="54" t="s">
        <v>83</v>
      </c>
      <c r="AV49" s="54" t="s">
        <v>83</v>
      </c>
      <c r="AW49" s="54">
        <v>140</v>
      </c>
      <c r="AX49" s="38" t="s">
        <v>83</v>
      </c>
      <c r="AY49" s="38" t="s">
        <v>83</v>
      </c>
      <c r="AZ49" s="54">
        <f>Tabela1[[#This Row],[2019 r.
s
Ogółem]]+Tabela1[[#This Row],[2020 r.
r
Ogółem]]</f>
        <v>486</v>
      </c>
      <c r="BA49" s="37" t="s">
        <v>83</v>
      </c>
      <c r="BB49" s="37" t="s">
        <v>83</v>
      </c>
      <c r="BC49" s="54">
        <v>54</v>
      </c>
      <c r="BD49" s="54" t="s">
        <v>83</v>
      </c>
      <c r="BE49" s="54" t="s">
        <v>83</v>
      </c>
      <c r="BF49" s="54">
        <f>Tabela1[[#This Row],[2021 r.
r
Ogółem]]+Tabela1[[#This Row],[2020 r.
s
Ogółem]]</f>
        <v>506</v>
      </c>
      <c r="BG49" s="55" t="s">
        <v>83</v>
      </c>
      <c r="BH49" s="55" t="s">
        <v>83</v>
      </c>
      <c r="BI49" s="54">
        <v>20</v>
      </c>
      <c r="BJ49" s="54" t="s">
        <v>83</v>
      </c>
      <c r="BK49" s="54" t="s">
        <v>83</v>
      </c>
      <c r="BL49" s="54">
        <f t="shared" si="2"/>
        <v>1016</v>
      </c>
      <c r="BM49" s="54" t="s">
        <v>83</v>
      </c>
      <c r="BN49" s="54" t="s">
        <v>83</v>
      </c>
      <c r="BO49" s="54">
        <v>510</v>
      </c>
      <c r="BP49" s="31" t="s">
        <v>83</v>
      </c>
      <c r="BQ49" s="39" t="s">
        <v>83</v>
      </c>
      <c r="BR49" s="54">
        <f>Tabela1[[#This Row],[2022 r.
s
Ogółem]]+Tabela1[[#This Row],[2023 r.
r
Ogółem]]</f>
        <v>1406</v>
      </c>
      <c r="BS49" s="39" t="s">
        <v>83</v>
      </c>
      <c r="BT49" s="39" t="s">
        <v>83</v>
      </c>
      <c r="BU49" s="54">
        <v>390</v>
      </c>
      <c r="BV49" s="34"/>
    </row>
    <row r="50" spans="1:74" ht="70.5" customHeight="1" x14ac:dyDescent="0.2">
      <c r="A50" s="27" t="s">
        <v>85</v>
      </c>
      <c r="B50" s="28" t="s">
        <v>78</v>
      </c>
      <c r="C50" s="28">
        <v>216</v>
      </c>
      <c r="D50" s="28" t="s">
        <v>111</v>
      </c>
      <c r="E50" s="28" t="s">
        <v>92</v>
      </c>
      <c r="F50" s="28" t="s">
        <v>87</v>
      </c>
      <c r="G50" s="28" t="s">
        <v>88</v>
      </c>
      <c r="H50" s="28" t="s">
        <v>83</v>
      </c>
      <c r="I50" s="28" t="s">
        <v>83</v>
      </c>
      <c r="J50" s="29">
        <v>29</v>
      </c>
      <c r="K50" s="28" t="s">
        <v>83</v>
      </c>
      <c r="L50" s="28" t="s">
        <v>83</v>
      </c>
      <c r="M50" s="29">
        <v>191</v>
      </c>
      <c r="N50" s="28" t="s">
        <v>83</v>
      </c>
      <c r="O50" s="28" t="s">
        <v>83</v>
      </c>
      <c r="P50" s="28">
        <v>0</v>
      </c>
      <c r="Q50" s="28" t="s">
        <v>83</v>
      </c>
      <c r="R50" s="28" t="s">
        <v>83</v>
      </c>
      <c r="S50" s="28">
        <v>0</v>
      </c>
      <c r="T50" s="28" t="s">
        <v>83</v>
      </c>
      <c r="U50" s="28" t="s">
        <v>83</v>
      </c>
      <c r="V50" s="28">
        <v>0</v>
      </c>
      <c r="W50" s="28" t="s">
        <v>83</v>
      </c>
      <c r="X50" s="28" t="s">
        <v>83</v>
      </c>
      <c r="Y50" s="28">
        <v>0</v>
      </c>
      <c r="Z50" s="28" t="s">
        <v>83</v>
      </c>
      <c r="AA50" s="28" t="s">
        <v>83</v>
      </c>
      <c r="AB50" s="37">
        <f>Tabela1[[#This Row],[2016 r.
r
Ogółem]]</f>
        <v>1</v>
      </c>
      <c r="AC50" s="28" t="s">
        <v>83</v>
      </c>
      <c r="AD50" s="28" t="s">
        <v>83</v>
      </c>
      <c r="AE50" s="37">
        <v>1</v>
      </c>
      <c r="AF50" s="28" t="s">
        <v>83</v>
      </c>
      <c r="AG50" s="28" t="s">
        <v>83</v>
      </c>
      <c r="AH50" s="37">
        <f>Tabela1[[#This Row],[2016 r.
s
Ogółem]]+Tabela1[[#This Row],[2017 r.
r
Ogółem]]</f>
        <v>23</v>
      </c>
      <c r="AI50" s="28" t="s">
        <v>83</v>
      </c>
      <c r="AJ50" s="28" t="s">
        <v>83</v>
      </c>
      <c r="AK50" s="37">
        <v>22</v>
      </c>
      <c r="AL50" s="28" t="s">
        <v>83</v>
      </c>
      <c r="AM50" s="28" t="s">
        <v>83</v>
      </c>
      <c r="AN50" s="37">
        <f>Tabela1[[#This Row],[2017 r.
s
Ogółem]]+Tabela1[[#This Row],[2018 r.
r
Ogółem]]</f>
        <v>47</v>
      </c>
      <c r="AO50" s="28" t="s">
        <v>83</v>
      </c>
      <c r="AP50" s="28" t="s">
        <v>83</v>
      </c>
      <c r="AQ50" s="37">
        <v>24</v>
      </c>
      <c r="AR50" s="54" t="s">
        <v>83</v>
      </c>
      <c r="AS50" s="54" t="s">
        <v>83</v>
      </c>
      <c r="AT50" s="54">
        <f>Tabela1[[#This Row],[2018 r.
s
Ogółem]]+Tabela1[[#This Row],[2019 r.
r
Ogółem]]</f>
        <v>69</v>
      </c>
      <c r="AU50" s="54" t="s">
        <v>83</v>
      </c>
      <c r="AV50" s="54" t="s">
        <v>83</v>
      </c>
      <c r="AW50" s="54">
        <v>22</v>
      </c>
      <c r="AX50" s="38" t="s">
        <v>83</v>
      </c>
      <c r="AY50" s="38" t="s">
        <v>83</v>
      </c>
      <c r="AZ50" s="54">
        <f>Tabela1[[#This Row],[2019 r.
s
Ogółem]]+Tabela1[[#This Row],[2020 r.
r
Ogółem]]</f>
        <v>77</v>
      </c>
      <c r="BA50" s="37" t="s">
        <v>83</v>
      </c>
      <c r="BB50" s="37" t="s">
        <v>83</v>
      </c>
      <c r="BC50" s="54">
        <v>8</v>
      </c>
      <c r="BD50" s="54" t="s">
        <v>83</v>
      </c>
      <c r="BE50" s="54" t="s">
        <v>83</v>
      </c>
      <c r="BF50" s="54">
        <f>Tabela1[[#This Row],[2021 r.
r
Ogółem]]+Tabela1[[#This Row],[2020 r.
s
Ogółem]]</f>
        <v>80</v>
      </c>
      <c r="BG50" s="55" t="s">
        <v>83</v>
      </c>
      <c r="BH50" s="55" t="s">
        <v>83</v>
      </c>
      <c r="BI50" s="54">
        <v>3</v>
      </c>
      <c r="BJ50" s="54" t="s">
        <v>83</v>
      </c>
      <c r="BK50" s="54" t="s">
        <v>83</v>
      </c>
      <c r="BL50" s="54">
        <f t="shared" si="2"/>
        <v>160</v>
      </c>
      <c r="BM50" s="54" t="s">
        <v>83</v>
      </c>
      <c r="BN50" s="54" t="s">
        <v>83</v>
      </c>
      <c r="BO50" s="54">
        <v>80</v>
      </c>
      <c r="BP50" s="31" t="s">
        <v>83</v>
      </c>
      <c r="BQ50" s="39" t="s">
        <v>83</v>
      </c>
      <c r="BR50" s="54">
        <f>Tabela1[[#This Row],[2022 r.
s
Ogółem]]+Tabela1[[#This Row],[2023 r.
r
Ogółem]]</f>
        <v>221</v>
      </c>
      <c r="BS50" s="39" t="s">
        <v>83</v>
      </c>
      <c r="BT50" s="39" t="s">
        <v>83</v>
      </c>
      <c r="BU50" s="54">
        <v>61</v>
      </c>
      <c r="BV50" s="34"/>
    </row>
    <row r="51" spans="1:74" ht="30.75" customHeight="1" x14ac:dyDescent="0.2">
      <c r="A51" s="27" t="s">
        <v>85</v>
      </c>
      <c r="B51" s="28" t="s">
        <v>78</v>
      </c>
      <c r="C51" s="28">
        <v>217</v>
      </c>
      <c r="D51" s="28" t="s">
        <v>112</v>
      </c>
      <c r="E51" s="28" t="s">
        <v>92</v>
      </c>
      <c r="F51" s="28" t="s">
        <v>87</v>
      </c>
      <c r="G51" s="28" t="s">
        <v>82</v>
      </c>
      <c r="H51" s="28" t="s">
        <v>83</v>
      </c>
      <c r="I51" s="28" t="s">
        <v>83</v>
      </c>
      <c r="J51" s="29">
        <v>182</v>
      </c>
      <c r="K51" s="28" t="s">
        <v>83</v>
      </c>
      <c r="L51" s="28" t="s">
        <v>83</v>
      </c>
      <c r="M51" s="29">
        <v>709</v>
      </c>
      <c r="N51" s="28" t="s">
        <v>83</v>
      </c>
      <c r="O51" s="28" t="s">
        <v>83</v>
      </c>
      <c r="P51" s="28">
        <v>0</v>
      </c>
      <c r="Q51" s="28" t="s">
        <v>83</v>
      </c>
      <c r="R51" s="28" t="s">
        <v>83</v>
      </c>
      <c r="S51" s="28">
        <v>0</v>
      </c>
      <c r="T51" s="28" t="s">
        <v>83</v>
      </c>
      <c r="U51" s="28" t="s">
        <v>83</v>
      </c>
      <c r="V51" s="28">
        <v>0</v>
      </c>
      <c r="W51" s="28" t="s">
        <v>83</v>
      </c>
      <c r="X51" s="28" t="s">
        <v>83</v>
      </c>
      <c r="Y51" s="28">
        <v>0</v>
      </c>
      <c r="Z51" s="28" t="s">
        <v>83</v>
      </c>
      <c r="AA51" s="28" t="s">
        <v>83</v>
      </c>
      <c r="AB51" s="37">
        <f>Tabela1[[#This Row],[2016 r.
r
Ogółem]]</f>
        <v>4</v>
      </c>
      <c r="AC51" s="28" t="s">
        <v>83</v>
      </c>
      <c r="AD51" s="28" t="s">
        <v>83</v>
      </c>
      <c r="AE51" s="37">
        <v>4</v>
      </c>
      <c r="AF51" s="28" t="s">
        <v>83</v>
      </c>
      <c r="AG51" s="28" t="s">
        <v>83</v>
      </c>
      <c r="AH51" s="37">
        <f>Tabela1[[#This Row],[2016 r.
s
Ogółem]]+Tabela1[[#This Row],[2017 r.
r
Ogółem]]</f>
        <v>143</v>
      </c>
      <c r="AI51" s="28" t="s">
        <v>83</v>
      </c>
      <c r="AJ51" s="28" t="s">
        <v>83</v>
      </c>
      <c r="AK51" s="37">
        <v>139</v>
      </c>
      <c r="AL51" s="28" t="s">
        <v>83</v>
      </c>
      <c r="AM51" s="28" t="s">
        <v>83</v>
      </c>
      <c r="AN51" s="37">
        <f>Tabela1[[#This Row],[2017 r.
s
Ogółem]]+Tabela1[[#This Row],[2018 r.
r
Ogółem]]</f>
        <v>292</v>
      </c>
      <c r="AO51" s="28" t="s">
        <v>83</v>
      </c>
      <c r="AP51" s="28" t="s">
        <v>83</v>
      </c>
      <c r="AQ51" s="37">
        <v>149</v>
      </c>
      <c r="AR51" s="37" t="s">
        <v>83</v>
      </c>
      <c r="AS51" s="37" t="s">
        <v>83</v>
      </c>
      <c r="AT51" s="54">
        <f>Tabela1[[#This Row],[2018 r.
s
Ogółem]]+Tabela1[[#This Row],[2019 r.
r
Ogółem]]</f>
        <v>438</v>
      </c>
      <c r="AU51" s="37" t="s">
        <v>83</v>
      </c>
      <c r="AV51" s="37" t="s">
        <v>83</v>
      </c>
      <c r="AW51" s="54">
        <v>146</v>
      </c>
      <c r="AX51" s="38" t="s">
        <v>83</v>
      </c>
      <c r="AY51" s="38" t="s">
        <v>83</v>
      </c>
      <c r="AZ51" s="54">
        <f>Tabela1[[#This Row],[2019 r.
s
Ogółem]]+Tabela1[[#This Row],[2020 r.
r
Ogółem]]</f>
        <v>492</v>
      </c>
      <c r="BA51" s="37" t="s">
        <v>83</v>
      </c>
      <c r="BB51" s="37" t="s">
        <v>83</v>
      </c>
      <c r="BC51" s="54">
        <v>54</v>
      </c>
      <c r="BD51" s="54" t="s">
        <v>83</v>
      </c>
      <c r="BE51" s="54" t="s">
        <v>83</v>
      </c>
      <c r="BF51" s="54">
        <f>Tabela1[[#This Row],[2021 r.
r
Ogółem]]+Tabela1[[#This Row],[2020 r.
s
Ogółem]]</f>
        <v>512</v>
      </c>
      <c r="BG51" s="55" t="s">
        <v>83</v>
      </c>
      <c r="BH51" s="55" t="s">
        <v>83</v>
      </c>
      <c r="BI51" s="54">
        <v>20</v>
      </c>
      <c r="BJ51" s="54" t="s">
        <v>83</v>
      </c>
      <c r="BK51" s="54" t="s">
        <v>83</v>
      </c>
      <c r="BL51" s="54">
        <f t="shared" si="2"/>
        <v>786</v>
      </c>
      <c r="BM51" s="54" t="s">
        <v>83</v>
      </c>
      <c r="BN51" s="54" t="s">
        <v>83</v>
      </c>
      <c r="BO51" s="54">
        <v>274</v>
      </c>
      <c r="BP51" s="31" t="s">
        <v>83</v>
      </c>
      <c r="BQ51" s="39" t="s">
        <v>83</v>
      </c>
      <c r="BR51" s="54">
        <f>Tabela1[[#This Row],[2022 r.
s
Ogółem]]+Tabela1[[#This Row],[2023 r.
r
Ogółem]]</f>
        <v>948</v>
      </c>
      <c r="BS51" s="39" t="s">
        <v>83</v>
      </c>
      <c r="BT51" s="39" t="s">
        <v>83</v>
      </c>
      <c r="BU51" s="54">
        <v>162</v>
      </c>
      <c r="BV51" s="34"/>
    </row>
    <row r="52" spans="1:74" ht="30.75" customHeight="1" x14ac:dyDescent="0.2">
      <c r="A52" s="27" t="s">
        <v>85</v>
      </c>
      <c r="B52" s="28" t="s">
        <v>78</v>
      </c>
      <c r="C52" s="28">
        <v>217</v>
      </c>
      <c r="D52" s="28" t="s">
        <v>112</v>
      </c>
      <c r="E52" s="28" t="s">
        <v>92</v>
      </c>
      <c r="F52" s="28" t="s">
        <v>87</v>
      </c>
      <c r="G52" s="28" t="s">
        <v>88</v>
      </c>
      <c r="H52" s="28" t="s">
        <v>83</v>
      </c>
      <c r="I52" s="28" t="s">
        <v>83</v>
      </c>
      <c r="J52" s="29">
        <v>29</v>
      </c>
      <c r="K52" s="28" t="s">
        <v>83</v>
      </c>
      <c r="L52" s="28" t="s">
        <v>83</v>
      </c>
      <c r="M52" s="29">
        <v>111</v>
      </c>
      <c r="N52" s="28" t="s">
        <v>83</v>
      </c>
      <c r="O52" s="28" t="s">
        <v>83</v>
      </c>
      <c r="P52" s="28">
        <v>0</v>
      </c>
      <c r="Q52" s="28" t="s">
        <v>83</v>
      </c>
      <c r="R52" s="28" t="s">
        <v>83</v>
      </c>
      <c r="S52" s="28">
        <v>0</v>
      </c>
      <c r="T52" s="28" t="s">
        <v>83</v>
      </c>
      <c r="U52" s="28" t="s">
        <v>83</v>
      </c>
      <c r="V52" s="28">
        <v>0</v>
      </c>
      <c r="W52" s="28" t="s">
        <v>83</v>
      </c>
      <c r="X52" s="28" t="s">
        <v>83</v>
      </c>
      <c r="Y52" s="28">
        <v>0</v>
      </c>
      <c r="Z52" s="28" t="s">
        <v>83</v>
      </c>
      <c r="AA52" s="28" t="s">
        <v>83</v>
      </c>
      <c r="AB52" s="37">
        <f>Tabela1[[#This Row],[2016 r.
r
Ogółem]]</f>
        <v>1</v>
      </c>
      <c r="AC52" s="28" t="s">
        <v>83</v>
      </c>
      <c r="AD52" s="28" t="s">
        <v>83</v>
      </c>
      <c r="AE52" s="37">
        <v>1</v>
      </c>
      <c r="AF52" s="28" t="s">
        <v>83</v>
      </c>
      <c r="AG52" s="28" t="s">
        <v>83</v>
      </c>
      <c r="AH52" s="37">
        <f>Tabela1[[#This Row],[2016 r.
s
Ogółem]]+Tabela1[[#This Row],[2017 r.
r
Ogółem]]</f>
        <v>23</v>
      </c>
      <c r="AI52" s="28" t="s">
        <v>83</v>
      </c>
      <c r="AJ52" s="28" t="s">
        <v>83</v>
      </c>
      <c r="AK52" s="37">
        <v>22</v>
      </c>
      <c r="AL52" s="28" t="s">
        <v>83</v>
      </c>
      <c r="AM52" s="28" t="s">
        <v>83</v>
      </c>
      <c r="AN52" s="37">
        <f>Tabela1[[#This Row],[2017 r.
s
Ogółem]]+Tabela1[[#This Row],[2018 r.
r
Ogółem]]</f>
        <v>46</v>
      </c>
      <c r="AO52" s="28" t="s">
        <v>83</v>
      </c>
      <c r="AP52" s="28" t="s">
        <v>83</v>
      </c>
      <c r="AQ52" s="37">
        <v>23</v>
      </c>
      <c r="AR52" s="37" t="s">
        <v>83</v>
      </c>
      <c r="AS52" s="37" t="s">
        <v>83</v>
      </c>
      <c r="AT52" s="54">
        <f>Tabela1[[#This Row],[2018 r.
s
Ogółem]]+Tabela1[[#This Row],[2019 r.
r
Ogółem]]</f>
        <v>69</v>
      </c>
      <c r="AU52" s="37" t="s">
        <v>83</v>
      </c>
      <c r="AV52" s="37" t="s">
        <v>83</v>
      </c>
      <c r="AW52" s="54">
        <v>23</v>
      </c>
      <c r="AX52" s="38" t="s">
        <v>83</v>
      </c>
      <c r="AY52" s="38" t="s">
        <v>83</v>
      </c>
      <c r="AZ52" s="54">
        <f>Tabela1[[#This Row],[2019 r.
s
Ogółem]]+Tabela1[[#This Row],[2020 r.
r
Ogółem]]</f>
        <v>78</v>
      </c>
      <c r="BA52" s="37" t="s">
        <v>83</v>
      </c>
      <c r="BB52" s="37" t="s">
        <v>83</v>
      </c>
      <c r="BC52" s="54">
        <v>9</v>
      </c>
      <c r="BD52" s="54" t="s">
        <v>83</v>
      </c>
      <c r="BE52" s="54" t="s">
        <v>83</v>
      </c>
      <c r="BF52" s="54">
        <f>Tabela1[[#This Row],[2021 r.
r
Ogółem]]+Tabela1[[#This Row],[2020 r.
s
Ogółem]]</f>
        <v>81</v>
      </c>
      <c r="BG52" s="55" t="s">
        <v>83</v>
      </c>
      <c r="BH52" s="55" t="s">
        <v>83</v>
      </c>
      <c r="BI52" s="54">
        <v>3</v>
      </c>
      <c r="BJ52" s="54" t="s">
        <v>83</v>
      </c>
      <c r="BK52" s="54" t="s">
        <v>83</v>
      </c>
      <c r="BL52" s="54">
        <f t="shared" si="2"/>
        <v>124</v>
      </c>
      <c r="BM52" s="54" t="s">
        <v>83</v>
      </c>
      <c r="BN52" s="54" t="s">
        <v>83</v>
      </c>
      <c r="BO52" s="54">
        <v>43</v>
      </c>
      <c r="BP52" s="31" t="s">
        <v>83</v>
      </c>
      <c r="BQ52" s="39" t="s">
        <v>83</v>
      </c>
      <c r="BR52" s="54">
        <f>Tabela1[[#This Row],[2022 r.
s
Ogółem]]+Tabela1[[#This Row],[2023 r.
r
Ogółem]]</f>
        <v>150</v>
      </c>
      <c r="BS52" s="39" t="s">
        <v>83</v>
      </c>
      <c r="BT52" s="39" t="s">
        <v>83</v>
      </c>
      <c r="BU52" s="54">
        <v>26</v>
      </c>
      <c r="BV52" s="34"/>
    </row>
    <row r="53" spans="1:74" ht="30.75" customHeight="1" x14ac:dyDescent="0.2">
      <c r="A53" s="27" t="s">
        <v>85</v>
      </c>
      <c r="B53" s="28" t="s">
        <v>78</v>
      </c>
      <c r="C53" s="28">
        <v>220</v>
      </c>
      <c r="D53" s="28" t="s">
        <v>113</v>
      </c>
      <c r="E53" s="28" t="s">
        <v>92</v>
      </c>
      <c r="F53" s="28" t="s">
        <v>87</v>
      </c>
      <c r="G53" s="28" t="s">
        <v>82</v>
      </c>
      <c r="H53" s="28" t="s">
        <v>83</v>
      </c>
      <c r="I53" s="28" t="s">
        <v>83</v>
      </c>
      <c r="J53" s="29">
        <v>30</v>
      </c>
      <c r="K53" s="28" t="s">
        <v>83</v>
      </c>
      <c r="L53" s="28" t="s">
        <v>83</v>
      </c>
      <c r="M53" s="29">
        <v>30</v>
      </c>
      <c r="N53" s="28" t="s">
        <v>83</v>
      </c>
      <c r="O53" s="28" t="s">
        <v>83</v>
      </c>
      <c r="P53" s="28">
        <v>0</v>
      </c>
      <c r="Q53" s="28" t="s">
        <v>83</v>
      </c>
      <c r="R53" s="28" t="s">
        <v>83</v>
      </c>
      <c r="S53" s="28">
        <v>0</v>
      </c>
      <c r="T53" s="28" t="s">
        <v>83</v>
      </c>
      <c r="U53" s="28" t="s">
        <v>83</v>
      </c>
      <c r="V53" s="28">
        <v>0</v>
      </c>
      <c r="W53" s="28" t="s">
        <v>83</v>
      </c>
      <c r="X53" s="28" t="s">
        <v>83</v>
      </c>
      <c r="Y53" s="28">
        <v>0</v>
      </c>
      <c r="Z53" s="28" t="s">
        <v>83</v>
      </c>
      <c r="AA53" s="28" t="s">
        <v>83</v>
      </c>
      <c r="AB53" s="37">
        <f>Tabela1[[#This Row],[2016 r.
r
Ogółem]]</f>
        <v>0</v>
      </c>
      <c r="AC53" s="28" t="s">
        <v>83</v>
      </c>
      <c r="AD53" s="28" t="s">
        <v>83</v>
      </c>
      <c r="AE53" s="37">
        <v>0</v>
      </c>
      <c r="AF53" s="28" t="s">
        <v>83</v>
      </c>
      <c r="AG53" s="28" t="s">
        <v>83</v>
      </c>
      <c r="AH53" s="37">
        <f>Tabela1[[#This Row],[2016 r.
s
Ogółem]]+Tabela1[[#This Row],[2017 r.
r
Ogółem]]</f>
        <v>0</v>
      </c>
      <c r="AI53" s="28" t="s">
        <v>83</v>
      </c>
      <c r="AJ53" s="28" t="s">
        <v>83</v>
      </c>
      <c r="AK53" s="37">
        <v>0</v>
      </c>
      <c r="AL53" s="28" t="s">
        <v>83</v>
      </c>
      <c r="AM53" s="28" t="s">
        <v>83</v>
      </c>
      <c r="AN53" s="37">
        <f>Tabela1[[#This Row],[2017 r.
s
Ogółem]]+Tabela1[[#This Row],[2018 r.
r
Ogółem]]</f>
        <v>31</v>
      </c>
      <c r="AO53" s="28" t="s">
        <v>83</v>
      </c>
      <c r="AP53" s="28" t="s">
        <v>83</v>
      </c>
      <c r="AQ53" s="37">
        <v>31</v>
      </c>
      <c r="AR53" s="54" t="s">
        <v>83</v>
      </c>
      <c r="AS53" s="54" t="s">
        <v>83</v>
      </c>
      <c r="AT53" s="54">
        <f>Tabela1[[#This Row],[2018 r.
s
Ogółem]]+Tabela1[[#This Row],[2019 r.
r
Ogółem]]</f>
        <v>31</v>
      </c>
      <c r="AU53" s="54" t="s">
        <v>83</v>
      </c>
      <c r="AV53" s="54" t="s">
        <v>83</v>
      </c>
      <c r="AW53" s="54">
        <v>0</v>
      </c>
      <c r="AX53" s="38" t="s">
        <v>83</v>
      </c>
      <c r="AY53" s="38" t="s">
        <v>83</v>
      </c>
      <c r="AZ53" s="54">
        <f>Tabela1[[#This Row],[2019 r.
s
Ogółem]]+Tabela1[[#This Row],[2020 r.
r
Ogółem]]</f>
        <v>31</v>
      </c>
      <c r="BA53" s="37" t="s">
        <v>83</v>
      </c>
      <c r="BB53" s="37" t="s">
        <v>83</v>
      </c>
      <c r="BC53" s="54">
        <v>0</v>
      </c>
      <c r="BD53" s="54" t="s">
        <v>83</v>
      </c>
      <c r="BE53" s="54" t="s">
        <v>83</v>
      </c>
      <c r="BF53" s="54">
        <f>Tabela1[[#This Row],[2021 r.
r
Ogółem]]+Tabela1[[#This Row],[2020 r.
s
Ogółem]]</f>
        <v>31</v>
      </c>
      <c r="BG53" s="57" t="s">
        <v>83</v>
      </c>
      <c r="BH53" s="57" t="s">
        <v>83</v>
      </c>
      <c r="BI53" s="54">
        <v>0</v>
      </c>
      <c r="BJ53" s="54" t="s">
        <v>83</v>
      </c>
      <c r="BK53" s="54" t="s">
        <v>83</v>
      </c>
      <c r="BL53" s="54">
        <f t="shared" si="2"/>
        <v>31</v>
      </c>
      <c r="BM53" s="54" t="s">
        <v>83</v>
      </c>
      <c r="BN53" s="54" t="s">
        <v>83</v>
      </c>
      <c r="BO53" s="54">
        <v>0</v>
      </c>
      <c r="BP53" s="31" t="s">
        <v>83</v>
      </c>
      <c r="BQ53" s="39" t="s">
        <v>83</v>
      </c>
      <c r="BR53" s="54">
        <f>Tabela1[[#This Row],[2022 r.
s
Ogółem]]+Tabela1[[#This Row],[2023 r.
r
Ogółem]]</f>
        <v>31</v>
      </c>
      <c r="BS53" s="39" t="s">
        <v>83</v>
      </c>
      <c r="BT53" s="39" t="s">
        <v>83</v>
      </c>
      <c r="BU53" s="54">
        <v>0</v>
      </c>
      <c r="BV53" s="34"/>
    </row>
    <row r="54" spans="1:74" ht="30.75" customHeight="1" x14ac:dyDescent="0.2">
      <c r="A54" s="27" t="s">
        <v>85</v>
      </c>
      <c r="B54" s="28" t="s">
        <v>78</v>
      </c>
      <c r="C54" s="28">
        <v>220</v>
      </c>
      <c r="D54" s="28" t="s">
        <v>113</v>
      </c>
      <c r="E54" s="28" t="s">
        <v>92</v>
      </c>
      <c r="F54" s="28" t="s">
        <v>87</v>
      </c>
      <c r="G54" s="28" t="s">
        <v>88</v>
      </c>
      <c r="H54" s="28" t="s">
        <v>83</v>
      </c>
      <c r="I54" s="28" t="s">
        <v>83</v>
      </c>
      <c r="J54" s="29">
        <v>5</v>
      </c>
      <c r="K54" s="28" t="s">
        <v>83</v>
      </c>
      <c r="L54" s="28" t="s">
        <v>83</v>
      </c>
      <c r="M54" s="29">
        <v>5</v>
      </c>
      <c r="N54" s="28" t="s">
        <v>83</v>
      </c>
      <c r="O54" s="28" t="s">
        <v>83</v>
      </c>
      <c r="P54" s="28">
        <v>0</v>
      </c>
      <c r="Q54" s="28" t="s">
        <v>83</v>
      </c>
      <c r="R54" s="28" t="s">
        <v>83</v>
      </c>
      <c r="S54" s="28">
        <v>0</v>
      </c>
      <c r="T54" s="28" t="s">
        <v>83</v>
      </c>
      <c r="U54" s="28" t="s">
        <v>83</v>
      </c>
      <c r="V54" s="28">
        <v>0</v>
      </c>
      <c r="W54" s="28" t="s">
        <v>83</v>
      </c>
      <c r="X54" s="28" t="s">
        <v>83</v>
      </c>
      <c r="Y54" s="28">
        <v>0</v>
      </c>
      <c r="Z54" s="28" t="s">
        <v>83</v>
      </c>
      <c r="AA54" s="28" t="s">
        <v>83</v>
      </c>
      <c r="AB54" s="37">
        <f>Tabela1[[#This Row],[2016 r.
r
Ogółem]]</f>
        <v>0</v>
      </c>
      <c r="AC54" s="28" t="s">
        <v>83</v>
      </c>
      <c r="AD54" s="28" t="s">
        <v>83</v>
      </c>
      <c r="AE54" s="37">
        <v>0</v>
      </c>
      <c r="AF54" s="28" t="s">
        <v>83</v>
      </c>
      <c r="AG54" s="28" t="s">
        <v>83</v>
      </c>
      <c r="AH54" s="37">
        <f>Tabela1[[#This Row],[2016 r.
s
Ogółem]]+Tabela1[[#This Row],[2017 r.
r
Ogółem]]</f>
        <v>0</v>
      </c>
      <c r="AI54" s="28" t="s">
        <v>83</v>
      </c>
      <c r="AJ54" s="28" t="s">
        <v>83</v>
      </c>
      <c r="AK54" s="37">
        <v>0</v>
      </c>
      <c r="AL54" s="28" t="s">
        <v>83</v>
      </c>
      <c r="AM54" s="28" t="s">
        <v>83</v>
      </c>
      <c r="AN54" s="37">
        <f>Tabela1[[#This Row],[2017 r.
s
Ogółem]]+Tabela1[[#This Row],[2018 r.
r
Ogółem]]</f>
        <v>5</v>
      </c>
      <c r="AO54" s="28" t="s">
        <v>83</v>
      </c>
      <c r="AP54" s="28" t="s">
        <v>83</v>
      </c>
      <c r="AQ54" s="37">
        <v>5</v>
      </c>
      <c r="AR54" s="37" t="s">
        <v>83</v>
      </c>
      <c r="AS54" s="37" t="s">
        <v>83</v>
      </c>
      <c r="AT54" s="54">
        <f>Tabela1[[#This Row],[2018 r.
s
Ogółem]]+Tabela1[[#This Row],[2019 r.
r
Ogółem]]</f>
        <v>5</v>
      </c>
      <c r="AU54" s="37" t="s">
        <v>83</v>
      </c>
      <c r="AV54" s="37" t="s">
        <v>83</v>
      </c>
      <c r="AW54" s="54">
        <v>0</v>
      </c>
      <c r="AX54" s="38" t="s">
        <v>83</v>
      </c>
      <c r="AY54" s="38" t="s">
        <v>83</v>
      </c>
      <c r="AZ54" s="54">
        <f>Tabela1[[#This Row],[2019 r.
s
Ogółem]]+Tabela1[[#This Row],[2020 r.
r
Ogółem]]</f>
        <v>5</v>
      </c>
      <c r="BA54" s="54" t="s">
        <v>83</v>
      </c>
      <c r="BB54" s="54" t="s">
        <v>83</v>
      </c>
      <c r="BC54" s="54">
        <v>0</v>
      </c>
      <c r="BD54" s="54" t="s">
        <v>83</v>
      </c>
      <c r="BE54" s="54" t="s">
        <v>83</v>
      </c>
      <c r="BF54" s="54">
        <f>Tabela1[[#This Row],[2021 r.
r
Ogółem]]+Tabela1[[#This Row],[2020 r.
s
Ogółem]]</f>
        <v>5</v>
      </c>
      <c r="BG54" s="55" t="s">
        <v>83</v>
      </c>
      <c r="BH54" s="55" t="s">
        <v>83</v>
      </c>
      <c r="BI54" s="54">
        <v>0</v>
      </c>
      <c r="BJ54" s="54" t="s">
        <v>83</v>
      </c>
      <c r="BK54" s="54" t="s">
        <v>83</v>
      </c>
      <c r="BL54" s="54">
        <f t="shared" si="2"/>
        <v>5</v>
      </c>
      <c r="BM54" s="54" t="s">
        <v>83</v>
      </c>
      <c r="BN54" s="54" t="s">
        <v>83</v>
      </c>
      <c r="BO54" s="54">
        <v>0</v>
      </c>
      <c r="BP54" s="31" t="s">
        <v>83</v>
      </c>
      <c r="BQ54" s="39" t="s">
        <v>83</v>
      </c>
      <c r="BR54" s="54">
        <f>Tabela1[[#This Row],[2022 r.
s
Ogółem]]+Tabela1[[#This Row],[2023 r.
r
Ogółem]]</f>
        <v>5</v>
      </c>
      <c r="BS54" s="39" t="s">
        <v>83</v>
      </c>
      <c r="BT54" s="39" t="s">
        <v>83</v>
      </c>
      <c r="BU54" s="54">
        <v>0</v>
      </c>
      <c r="BV54" s="34"/>
    </row>
    <row r="55" spans="1:74" ht="30.75" customHeight="1" x14ac:dyDescent="0.2">
      <c r="A55" s="27" t="s">
        <v>85</v>
      </c>
      <c r="B55" s="28" t="s">
        <v>78</v>
      </c>
      <c r="C55" s="28">
        <v>226</v>
      </c>
      <c r="D55" s="28" t="s">
        <v>114</v>
      </c>
      <c r="E55" s="28" t="s">
        <v>92</v>
      </c>
      <c r="F55" s="28" t="s">
        <v>87</v>
      </c>
      <c r="G55" s="28" t="s">
        <v>82</v>
      </c>
      <c r="H55" s="28" t="s">
        <v>83</v>
      </c>
      <c r="I55" s="28" t="s">
        <v>83</v>
      </c>
      <c r="J55" s="29">
        <v>86</v>
      </c>
      <c r="K55" s="28" t="s">
        <v>83</v>
      </c>
      <c r="L55" s="28" t="s">
        <v>83</v>
      </c>
      <c r="M55" s="29">
        <v>445</v>
      </c>
      <c r="N55" s="28" t="s">
        <v>83</v>
      </c>
      <c r="O55" s="28" t="s">
        <v>83</v>
      </c>
      <c r="P55" s="28">
        <v>0</v>
      </c>
      <c r="Q55" s="28" t="s">
        <v>83</v>
      </c>
      <c r="R55" s="28" t="s">
        <v>83</v>
      </c>
      <c r="S55" s="28">
        <v>0</v>
      </c>
      <c r="T55" s="28" t="s">
        <v>83</v>
      </c>
      <c r="U55" s="28" t="s">
        <v>83</v>
      </c>
      <c r="V55" s="28">
        <v>0</v>
      </c>
      <c r="W55" s="28" t="s">
        <v>83</v>
      </c>
      <c r="X55" s="28" t="s">
        <v>83</v>
      </c>
      <c r="Y55" s="28">
        <v>0</v>
      </c>
      <c r="Z55" s="28" t="s">
        <v>83</v>
      </c>
      <c r="AA55" s="28" t="s">
        <v>83</v>
      </c>
      <c r="AB55" s="37">
        <v>0</v>
      </c>
      <c r="AC55" s="28" t="s">
        <v>83</v>
      </c>
      <c r="AD55" s="28" t="s">
        <v>83</v>
      </c>
      <c r="AE55" s="37">
        <v>0</v>
      </c>
      <c r="AF55" s="28" t="s">
        <v>83</v>
      </c>
      <c r="AG55" s="28" t="s">
        <v>83</v>
      </c>
      <c r="AH55" s="37">
        <v>19</v>
      </c>
      <c r="AI55" s="28" t="s">
        <v>83</v>
      </c>
      <c r="AJ55" s="28" t="s">
        <v>83</v>
      </c>
      <c r="AK55" s="37">
        <v>19</v>
      </c>
      <c r="AL55" s="38" t="s">
        <v>83</v>
      </c>
      <c r="AM55" s="38" t="s">
        <v>83</v>
      </c>
      <c r="AN55" s="38">
        <v>135</v>
      </c>
      <c r="AO55" s="38" t="s">
        <v>83</v>
      </c>
      <c r="AP55" s="38" t="s">
        <v>83</v>
      </c>
      <c r="AQ55" s="38">
        <v>116</v>
      </c>
      <c r="AR55" s="38" t="s">
        <v>83</v>
      </c>
      <c r="AS55" s="38" t="s">
        <v>83</v>
      </c>
      <c r="AT55" s="39">
        <f>135+Tabela1[[#This Row],[2019 r.
r
Ogółem]]</f>
        <v>160</v>
      </c>
      <c r="AU55" s="38" t="s">
        <v>83</v>
      </c>
      <c r="AV55" s="38" t="s">
        <v>83</v>
      </c>
      <c r="AW55" s="39">
        <v>25</v>
      </c>
      <c r="AX55" s="38" t="s">
        <v>83</v>
      </c>
      <c r="AY55" s="38" t="s">
        <v>83</v>
      </c>
      <c r="AZ55" s="39">
        <v>219</v>
      </c>
      <c r="BA55" s="37" t="s">
        <v>83</v>
      </c>
      <c r="BB55" s="37" t="s">
        <v>83</v>
      </c>
      <c r="BC55" s="39">
        <v>59</v>
      </c>
      <c r="BD55" s="31" t="s">
        <v>83</v>
      </c>
      <c r="BE55" s="31" t="s">
        <v>83</v>
      </c>
      <c r="BF55" s="31">
        <f>Tabela1[[#This Row],[2021 r.
r
Ogółem]]+Tabela1[[#This Row],[2020 r.
s
Ogółem]]</f>
        <v>306</v>
      </c>
      <c r="BG55" s="30" t="s">
        <v>83</v>
      </c>
      <c r="BH55" s="30" t="s">
        <v>83</v>
      </c>
      <c r="BI55" s="39">
        <v>87</v>
      </c>
      <c r="BJ55" s="54" t="s">
        <v>83</v>
      </c>
      <c r="BK55" s="54" t="s">
        <v>83</v>
      </c>
      <c r="BL55" s="31">
        <f t="shared" si="2"/>
        <v>407</v>
      </c>
      <c r="BM55" s="54" t="s">
        <v>83</v>
      </c>
      <c r="BN55" s="54" t="s">
        <v>83</v>
      </c>
      <c r="BO55" s="39">
        <v>101</v>
      </c>
      <c r="BP55" s="31" t="s">
        <v>83</v>
      </c>
      <c r="BQ55" s="39" t="s">
        <v>83</v>
      </c>
      <c r="BR55" s="31">
        <f>Tabela1[[#This Row],[2022 r.
s
Ogółem]]+Tabela1[[#This Row],[2023 r.
r
Ogółem]]</f>
        <v>466</v>
      </c>
      <c r="BS55" s="39" t="s">
        <v>83</v>
      </c>
      <c r="BT55" s="39" t="s">
        <v>83</v>
      </c>
      <c r="BU55" s="39">
        <v>59</v>
      </c>
      <c r="BV55" s="34"/>
    </row>
    <row r="56" spans="1:74" ht="30.75" customHeight="1" x14ac:dyDescent="0.2">
      <c r="A56" s="27" t="s">
        <v>85</v>
      </c>
      <c r="B56" s="28" t="s">
        <v>78</v>
      </c>
      <c r="C56" s="28">
        <v>226</v>
      </c>
      <c r="D56" s="28" t="s">
        <v>114</v>
      </c>
      <c r="E56" s="28" t="s">
        <v>92</v>
      </c>
      <c r="F56" s="28" t="s">
        <v>87</v>
      </c>
      <c r="G56" s="28" t="s">
        <v>88</v>
      </c>
      <c r="H56" s="28" t="s">
        <v>83</v>
      </c>
      <c r="I56" s="28" t="s">
        <v>83</v>
      </c>
      <c r="J56" s="29">
        <v>14</v>
      </c>
      <c r="K56" s="28" t="s">
        <v>83</v>
      </c>
      <c r="L56" s="28" t="s">
        <v>83</v>
      </c>
      <c r="M56" s="29">
        <v>68</v>
      </c>
      <c r="N56" s="28" t="s">
        <v>83</v>
      </c>
      <c r="O56" s="28" t="s">
        <v>83</v>
      </c>
      <c r="P56" s="28">
        <v>0</v>
      </c>
      <c r="Q56" s="28" t="s">
        <v>83</v>
      </c>
      <c r="R56" s="28" t="s">
        <v>83</v>
      </c>
      <c r="S56" s="28">
        <v>0</v>
      </c>
      <c r="T56" s="28" t="s">
        <v>83</v>
      </c>
      <c r="U56" s="28" t="s">
        <v>83</v>
      </c>
      <c r="V56" s="28">
        <v>0</v>
      </c>
      <c r="W56" s="28" t="s">
        <v>83</v>
      </c>
      <c r="X56" s="28" t="s">
        <v>83</v>
      </c>
      <c r="Y56" s="28">
        <v>0</v>
      </c>
      <c r="Z56" s="28" t="s">
        <v>83</v>
      </c>
      <c r="AA56" s="28" t="s">
        <v>83</v>
      </c>
      <c r="AB56" s="37">
        <v>0</v>
      </c>
      <c r="AC56" s="28" t="s">
        <v>83</v>
      </c>
      <c r="AD56" s="28" t="s">
        <v>83</v>
      </c>
      <c r="AE56" s="37">
        <v>0</v>
      </c>
      <c r="AF56" s="28" t="s">
        <v>83</v>
      </c>
      <c r="AG56" s="28" t="s">
        <v>83</v>
      </c>
      <c r="AH56" s="37">
        <v>3</v>
      </c>
      <c r="AI56" s="28" t="s">
        <v>83</v>
      </c>
      <c r="AJ56" s="28" t="s">
        <v>83</v>
      </c>
      <c r="AK56" s="37">
        <v>3</v>
      </c>
      <c r="AL56" s="28" t="s">
        <v>83</v>
      </c>
      <c r="AM56" s="28" t="s">
        <v>83</v>
      </c>
      <c r="AN56" s="38">
        <v>21</v>
      </c>
      <c r="AO56" s="28" t="s">
        <v>83</v>
      </c>
      <c r="AP56" s="28" t="s">
        <v>83</v>
      </c>
      <c r="AQ56" s="38">
        <v>18</v>
      </c>
      <c r="AR56" s="38" t="s">
        <v>83</v>
      </c>
      <c r="AS56" s="38" t="s">
        <v>83</v>
      </c>
      <c r="AT56" s="39">
        <f>Tabela1[[#This Row],[2018 r.
s
Ogółem]]+5</f>
        <v>26</v>
      </c>
      <c r="AU56" s="38" t="s">
        <v>83</v>
      </c>
      <c r="AV56" s="38" t="s">
        <v>83</v>
      </c>
      <c r="AW56" s="39">
        <v>5</v>
      </c>
      <c r="AX56" s="38" t="s">
        <v>83</v>
      </c>
      <c r="AY56" s="38" t="s">
        <v>83</v>
      </c>
      <c r="AZ56" s="39">
        <v>36</v>
      </c>
      <c r="BA56" s="54" t="s">
        <v>83</v>
      </c>
      <c r="BB56" s="54" t="s">
        <v>83</v>
      </c>
      <c r="BC56" s="39">
        <v>10</v>
      </c>
      <c r="BD56" s="54" t="s">
        <v>83</v>
      </c>
      <c r="BE56" s="54" t="s">
        <v>83</v>
      </c>
      <c r="BF56" s="31">
        <f>Tabela1[[#This Row],[2021 r.
r
Ogółem]]+Tabela1[[#This Row],[2020 r.
s
Ogółem]]</f>
        <v>47</v>
      </c>
      <c r="BG56" s="58" t="s">
        <v>83</v>
      </c>
      <c r="BH56" s="58" t="s">
        <v>83</v>
      </c>
      <c r="BI56" s="39">
        <v>11</v>
      </c>
      <c r="BJ56" s="54" t="s">
        <v>83</v>
      </c>
      <c r="BK56" s="54" t="s">
        <v>83</v>
      </c>
      <c r="BL56" s="31">
        <f t="shared" si="2"/>
        <v>63</v>
      </c>
      <c r="BM56" s="54" t="s">
        <v>83</v>
      </c>
      <c r="BN56" s="54" t="s">
        <v>83</v>
      </c>
      <c r="BO56" s="39">
        <v>16</v>
      </c>
      <c r="BP56" s="31" t="s">
        <v>83</v>
      </c>
      <c r="BQ56" s="39" t="s">
        <v>83</v>
      </c>
      <c r="BR56" s="31">
        <f>Tabela1[[#This Row],[2022 r.
s
Ogółem]]+Tabela1[[#This Row],[2023 r.
r
Ogółem]]</f>
        <v>72</v>
      </c>
      <c r="BS56" s="39" t="s">
        <v>83</v>
      </c>
      <c r="BT56" s="39" t="s">
        <v>83</v>
      </c>
      <c r="BU56" s="39">
        <v>9</v>
      </c>
      <c r="BV56" s="34"/>
    </row>
    <row r="57" spans="1:74" ht="30.75" customHeight="1" x14ac:dyDescent="0.2">
      <c r="A57" s="27" t="s">
        <v>115</v>
      </c>
      <c r="B57" s="28" t="s">
        <v>78</v>
      </c>
      <c r="C57" s="28">
        <v>241</v>
      </c>
      <c r="D57" s="28" t="s">
        <v>116</v>
      </c>
      <c r="E57" s="28" t="s">
        <v>80</v>
      </c>
      <c r="F57" s="28" t="s">
        <v>87</v>
      </c>
      <c r="G57" s="28" t="s">
        <v>82</v>
      </c>
      <c r="H57" s="28" t="s">
        <v>83</v>
      </c>
      <c r="I57" s="28" t="s">
        <v>83</v>
      </c>
      <c r="J57" s="29">
        <v>14515</v>
      </c>
      <c r="K57" s="28" t="s">
        <v>83</v>
      </c>
      <c r="L57" s="28" t="s">
        <v>83</v>
      </c>
      <c r="M57" s="29">
        <v>36288</v>
      </c>
      <c r="N57" s="28" t="s">
        <v>83</v>
      </c>
      <c r="O57" s="28" t="s">
        <v>83</v>
      </c>
      <c r="P57" s="28">
        <v>0</v>
      </c>
      <c r="Q57" s="28" t="s">
        <v>83</v>
      </c>
      <c r="R57" s="28" t="s">
        <v>83</v>
      </c>
      <c r="S57" s="28">
        <v>0</v>
      </c>
      <c r="T57" s="28" t="s">
        <v>83</v>
      </c>
      <c r="U57" s="28" t="s">
        <v>83</v>
      </c>
      <c r="V57" s="28">
        <v>0</v>
      </c>
      <c r="W57" s="28" t="s">
        <v>83</v>
      </c>
      <c r="X57" s="28" t="s">
        <v>83</v>
      </c>
      <c r="Y57" s="28">
        <v>0</v>
      </c>
      <c r="Z57" s="28" t="s">
        <v>83</v>
      </c>
      <c r="AA57" s="28" t="s">
        <v>83</v>
      </c>
      <c r="AB57" s="29">
        <v>55</v>
      </c>
      <c r="AC57" s="29" t="s">
        <v>83</v>
      </c>
      <c r="AD57" s="29" t="s">
        <v>83</v>
      </c>
      <c r="AE57" s="29">
        <v>55</v>
      </c>
      <c r="AF57" s="29" t="s">
        <v>83</v>
      </c>
      <c r="AG57" s="29" t="s">
        <v>83</v>
      </c>
      <c r="AH57" s="29">
        <v>978</v>
      </c>
      <c r="AI57" s="29" t="s">
        <v>83</v>
      </c>
      <c r="AJ57" s="29" t="s">
        <v>83</v>
      </c>
      <c r="AK57" s="29">
        <v>923</v>
      </c>
      <c r="AL57" s="29" t="s">
        <v>83</v>
      </c>
      <c r="AM57" s="29" t="s">
        <v>83</v>
      </c>
      <c r="AN57" s="29">
        <v>14577</v>
      </c>
      <c r="AO57" s="29" t="s">
        <v>83</v>
      </c>
      <c r="AP57" s="29" t="s">
        <v>83</v>
      </c>
      <c r="AQ57" s="29">
        <v>13599</v>
      </c>
      <c r="AR57" s="49" t="s">
        <v>83</v>
      </c>
      <c r="AS57" s="49" t="s">
        <v>83</v>
      </c>
      <c r="AT57" s="49">
        <v>24739</v>
      </c>
      <c r="AU57" s="49" t="s">
        <v>83</v>
      </c>
      <c r="AV57" s="49" t="s">
        <v>83</v>
      </c>
      <c r="AW57" s="49">
        <v>10162</v>
      </c>
      <c r="AX57" s="38" t="s">
        <v>83</v>
      </c>
      <c r="AY57" s="38" t="s">
        <v>83</v>
      </c>
      <c r="AZ57" s="49">
        <v>54149</v>
      </c>
      <c r="BA57" s="49" t="s">
        <v>83</v>
      </c>
      <c r="BB57" s="49" t="s">
        <v>83</v>
      </c>
      <c r="BC57" s="49">
        <v>29410</v>
      </c>
      <c r="BD57" s="49" t="s">
        <v>83</v>
      </c>
      <c r="BE57" s="49" t="s">
        <v>83</v>
      </c>
      <c r="BF57" s="49">
        <v>91304</v>
      </c>
      <c r="BG57" s="49" t="s">
        <v>83</v>
      </c>
      <c r="BH57" s="49" t="s">
        <v>83</v>
      </c>
      <c r="BI57" s="49">
        <v>37155</v>
      </c>
      <c r="BJ57" s="48" t="s">
        <v>83</v>
      </c>
      <c r="BK57" s="48" t="s">
        <v>83</v>
      </c>
      <c r="BL57" s="49">
        <v>113938</v>
      </c>
      <c r="BM57" s="48" t="s">
        <v>83</v>
      </c>
      <c r="BN57" s="48" t="s">
        <v>83</v>
      </c>
      <c r="BO57" s="49">
        <v>22634</v>
      </c>
      <c r="BP57" s="48" t="s">
        <v>83</v>
      </c>
      <c r="BQ57" s="48" t="s">
        <v>83</v>
      </c>
      <c r="BR57" s="49">
        <v>132048</v>
      </c>
      <c r="BS57" s="48" t="s">
        <v>83</v>
      </c>
      <c r="BT57" s="48" t="s">
        <v>83</v>
      </c>
      <c r="BU57" s="49">
        <v>18110</v>
      </c>
      <c r="BV57" s="34"/>
    </row>
    <row r="58" spans="1:74" ht="30.75" customHeight="1" x14ac:dyDescent="0.2">
      <c r="A58" s="27" t="s">
        <v>115</v>
      </c>
      <c r="B58" s="28" t="s">
        <v>78</v>
      </c>
      <c r="C58" s="28">
        <v>241</v>
      </c>
      <c r="D58" s="28" t="s">
        <v>116</v>
      </c>
      <c r="E58" s="28" t="s">
        <v>80</v>
      </c>
      <c r="F58" s="28" t="s">
        <v>87</v>
      </c>
      <c r="G58" s="28" t="s">
        <v>88</v>
      </c>
      <c r="H58" s="28" t="s">
        <v>83</v>
      </c>
      <c r="I58" s="28" t="s">
        <v>83</v>
      </c>
      <c r="J58" s="29">
        <v>2285</v>
      </c>
      <c r="K58" s="28" t="s">
        <v>83</v>
      </c>
      <c r="L58" s="28" t="s">
        <v>83</v>
      </c>
      <c r="M58" s="29">
        <v>5712</v>
      </c>
      <c r="N58" s="28" t="s">
        <v>83</v>
      </c>
      <c r="O58" s="28" t="s">
        <v>83</v>
      </c>
      <c r="P58" s="28">
        <v>0</v>
      </c>
      <c r="Q58" s="28" t="s">
        <v>83</v>
      </c>
      <c r="R58" s="28" t="s">
        <v>83</v>
      </c>
      <c r="S58" s="28">
        <v>0</v>
      </c>
      <c r="T58" s="28" t="s">
        <v>83</v>
      </c>
      <c r="U58" s="28" t="s">
        <v>83</v>
      </c>
      <c r="V58" s="28">
        <v>0</v>
      </c>
      <c r="W58" s="28" t="s">
        <v>83</v>
      </c>
      <c r="X58" s="28" t="s">
        <v>83</v>
      </c>
      <c r="Y58" s="28">
        <v>0</v>
      </c>
      <c r="Z58" s="28" t="s">
        <v>83</v>
      </c>
      <c r="AA58" s="28" t="s">
        <v>83</v>
      </c>
      <c r="AB58" s="29">
        <v>9</v>
      </c>
      <c r="AC58" s="29" t="s">
        <v>83</v>
      </c>
      <c r="AD58" s="29" t="s">
        <v>83</v>
      </c>
      <c r="AE58" s="29">
        <v>9</v>
      </c>
      <c r="AF58" s="29" t="s">
        <v>83</v>
      </c>
      <c r="AG58" s="29" t="s">
        <v>83</v>
      </c>
      <c r="AH58" s="29">
        <v>154</v>
      </c>
      <c r="AI58" s="29" t="s">
        <v>83</v>
      </c>
      <c r="AJ58" s="29" t="s">
        <v>83</v>
      </c>
      <c r="AK58" s="29">
        <v>145</v>
      </c>
      <c r="AL58" s="29" t="s">
        <v>83</v>
      </c>
      <c r="AM58" s="29" t="s">
        <v>83</v>
      </c>
      <c r="AN58" s="29">
        <v>2293</v>
      </c>
      <c r="AO58" s="29" t="s">
        <v>83</v>
      </c>
      <c r="AP58" s="29" t="s">
        <v>83</v>
      </c>
      <c r="AQ58" s="29">
        <v>2139</v>
      </c>
      <c r="AR58" s="49" t="s">
        <v>83</v>
      </c>
      <c r="AS58" s="49" t="s">
        <v>83</v>
      </c>
      <c r="AT58" s="49">
        <v>3891</v>
      </c>
      <c r="AU58" s="49" t="s">
        <v>83</v>
      </c>
      <c r="AV58" s="49" t="s">
        <v>83</v>
      </c>
      <c r="AW58" s="49">
        <v>1598</v>
      </c>
      <c r="AX58" s="38" t="s">
        <v>83</v>
      </c>
      <c r="AY58" s="38" t="s">
        <v>83</v>
      </c>
      <c r="AZ58" s="49">
        <v>8516</v>
      </c>
      <c r="BA58" s="49" t="s">
        <v>83</v>
      </c>
      <c r="BB58" s="49" t="s">
        <v>83</v>
      </c>
      <c r="BC58" s="49">
        <v>4625</v>
      </c>
      <c r="BD58" s="49" t="s">
        <v>83</v>
      </c>
      <c r="BE58" s="49" t="s">
        <v>83</v>
      </c>
      <c r="BF58" s="49">
        <v>14360</v>
      </c>
      <c r="BG58" s="59" t="s">
        <v>83</v>
      </c>
      <c r="BH58" s="59" t="s">
        <v>83</v>
      </c>
      <c r="BI58" s="49">
        <v>5844</v>
      </c>
      <c r="BJ58" s="48" t="s">
        <v>83</v>
      </c>
      <c r="BK58" s="48" t="s">
        <v>83</v>
      </c>
      <c r="BL58" s="49">
        <v>17920</v>
      </c>
      <c r="BM58" s="48" t="s">
        <v>83</v>
      </c>
      <c r="BN58" s="48" t="s">
        <v>83</v>
      </c>
      <c r="BO58" s="49">
        <v>3560</v>
      </c>
      <c r="BP58" s="48" t="s">
        <v>83</v>
      </c>
      <c r="BQ58" s="48" t="s">
        <v>83</v>
      </c>
      <c r="BR58" s="49">
        <v>20768</v>
      </c>
      <c r="BS58" s="48" t="s">
        <v>83</v>
      </c>
      <c r="BT58" s="48" t="s">
        <v>83</v>
      </c>
      <c r="BU58" s="49">
        <v>2848</v>
      </c>
      <c r="BV58" s="34"/>
    </row>
    <row r="59" spans="1:74" ht="30.75" customHeight="1" x14ac:dyDescent="0.2">
      <c r="A59" s="27" t="s">
        <v>115</v>
      </c>
      <c r="B59" s="28" t="s">
        <v>78</v>
      </c>
      <c r="C59" s="28">
        <v>243</v>
      </c>
      <c r="D59" s="28" t="s">
        <v>117</v>
      </c>
      <c r="E59" s="28" t="s">
        <v>80</v>
      </c>
      <c r="F59" s="28" t="s">
        <v>87</v>
      </c>
      <c r="G59" s="28" t="s">
        <v>82</v>
      </c>
      <c r="H59" s="28" t="s">
        <v>83</v>
      </c>
      <c r="I59" s="28" t="s">
        <v>83</v>
      </c>
      <c r="J59" s="29">
        <v>17280</v>
      </c>
      <c r="K59" s="28" t="s">
        <v>83</v>
      </c>
      <c r="L59" s="28" t="s">
        <v>83</v>
      </c>
      <c r="M59" s="29">
        <v>37152</v>
      </c>
      <c r="N59" s="28" t="s">
        <v>83</v>
      </c>
      <c r="O59" s="28" t="s">
        <v>83</v>
      </c>
      <c r="P59" s="28">
        <v>0</v>
      </c>
      <c r="Q59" s="28" t="s">
        <v>83</v>
      </c>
      <c r="R59" s="28" t="s">
        <v>83</v>
      </c>
      <c r="S59" s="28">
        <v>0</v>
      </c>
      <c r="T59" s="28" t="s">
        <v>83</v>
      </c>
      <c r="U59" s="28" t="s">
        <v>83</v>
      </c>
      <c r="V59" s="28">
        <v>0</v>
      </c>
      <c r="W59" s="28" t="s">
        <v>83</v>
      </c>
      <c r="X59" s="28" t="s">
        <v>83</v>
      </c>
      <c r="Y59" s="28">
        <v>0</v>
      </c>
      <c r="Z59" s="28" t="s">
        <v>83</v>
      </c>
      <c r="AA59" s="28" t="s">
        <v>83</v>
      </c>
      <c r="AB59" s="29">
        <v>2109</v>
      </c>
      <c r="AC59" s="29" t="s">
        <v>83</v>
      </c>
      <c r="AD59" s="29" t="s">
        <v>83</v>
      </c>
      <c r="AE59" s="29">
        <v>2109</v>
      </c>
      <c r="AF59" s="29" t="s">
        <v>83</v>
      </c>
      <c r="AG59" s="29" t="s">
        <v>83</v>
      </c>
      <c r="AH59" s="29">
        <v>12928</v>
      </c>
      <c r="AI59" s="29" t="s">
        <v>83</v>
      </c>
      <c r="AJ59" s="29" t="s">
        <v>83</v>
      </c>
      <c r="AK59" s="29">
        <v>10819</v>
      </c>
      <c r="AL59" s="29" t="s">
        <v>83</v>
      </c>
      <c r="AM59" s="29" t="s">
        <v>83</v>
      </c>
      <c r="AN59" s="29">
        <v>27883</v>
      </c>
      <c r="AO59" s="29" t="s">
        <v>83</v>
      </c>
      <c r="AP59" s="29" t="s">
        <v>83</v>
      </c>
      <c r="AQ59" s="29">
        <v>14955</v>
      </c>
      <c r="AR59" s="49" t="s">
        <v>83</v>
      </c>
      <c r="AS59" s="49" t="s">
        <v>83</v>
      </c>
      <c r="AT59" s="49">
        <v>48969</v>
      </c>
      <c r="AU59" s="49" t="s">
        <v>83</v>
      </c>
      <c r="AV59" s="49" t="s">
        <v>83</v>
      </c>
      <c r="AW59" s="49">
        <v>21086</v>
      </c>
      <c r="AX59" s="38" t="s">
        <v>83</v>
      </c>
      <c r="AY59" s="38" t="s">
        <v>83</v>
      </c>
      <c r="AZ59" s="49">
        <v>73452</v>
      </c>
      <c r="BA59" s="49" t="s">
        <v>83</v>
      </c>
      <c r="BB59" s="49" t="s">
        <v>83</v>
      </c>
      <c r="BC59" s="49">
        <v>24448</v>
      </c>
      <c r="BD59" s="49" t="s">
        <v>83</v>
      </c>
      <c r="BE59" s="49" t="s">
        <v>83</v>
      </c>
      <c r="BF59" s="49">
        <v>113432</v>
      </c>
      <c r="BG59" s="59" t="s">
        <v>83</v>
      </c>
      <c r="BH59" s="59" t="s">
        <v>83</v>
      </c>
      <c r="BI59" s="49">
        <v>40015</v>
      </c>
      <c r="BJ59" s="48" t="s">
        <v>83</v>
      </c>
      <c r="BK59" s="48" t="s">
        <v>83</v>
      </c>
      <c r="BL59" s="49">
        <v>147456</v>
      </c>
      <c r="BM59" s="48" t="s">
        <v>83</v>
      </c>
      <c r="BN59" s="48" t="s">
        <v>83</v>
      </c>
      <c r="BO59" s="49">
        <v>34024</v>
      </c>
      <c r="BP59" s="48" t="s">
        <v>83</v>
      </c>
      <c r="BQ59" s="48" t="s">
        <v>83</v>
      </c>
      <c r="BR59" s="49">
        <v>199770</v>
      </c>
      <c r="BS59" s="48" t="s">
        <v>83</v>
      </c>
      <c r="BT59" s="48" t="s">
        <v>83</v>
      </c>
      <c r="BU59" s="49">
        <v>52314</v>
      </c>
      <c r="BV59" s="34"/>
    </row>
    <row r="60" spans="1:74" ht="30.75" customHeight="1" x14ac:dyDescent="0.2">
      <c r="A60" s="27" t="s">
        <v>115</v>
      </c>
      <c r="B60" s="28" t="s">
        <v>78</v>
      </c>
      <c r="C60" s="28">
        <v>243</v>
      </c>
      <c r="D60" s="28" t="s">
        <v>117</v>
      </c>
      <c r="E60" s="28" t="s">
        <v>80</v>
      </c>
      <c r="F60" s="28" t="s">
        <v>87</v>
      </c>
      <c r="G60" s="28" t="s">
        <v>88</v>
      </c>
      <c r="H60" s="28" t="s">
        <v>83</v>
      </c>
      <c r="I60" s="28" t="s">
        <v>83</v>
      </c>
      <c r="J60" s="29">
        <v>2720</v>
      </c>
      <c r="K60" s="28" t="s">
        <v>83</v>
      </c>
      <c r="L60" s="28" t="s">
        <v>83</v>
      </c>
      <c r="M60" s="29">
        <v>5848</v>
      </c>
      <c r="N60" s="28" t="s">
        <v>83</v>
      </c>
      <c r="O60" s="28" t="s">
        <v>83</v>
      </c>
      <c r="P60" s="28">
        <v>0</v>
      </c>
      <c r="Q60" s="28" t="s">
        <v>83</v>
      </c>
      <c r="R60" s="28" t="s">
        <v>83</v>
      </c>
      <c r="S60" s="28">
        <v>0</v>
      </c>
      <c r="T60" s="28" t="s">
        <v>83</v>
      </c>
      <c r="U60" s="28" t="s">
        <v>83</v>
      </c>
      <c r="V60" s="28">
        <v>0</v>
      </c>
      <c r="W60" s="28" t="s">
        <v>83</v>
      </c>
      <c r="X60" s="28" t="s">
        <v>83</v>
      </c>
      <c r="Y60" s="28">
        <v>0</v>
      </c>
      <c r="Z60" s="28" t="s">
        <v>83</v>
      </c>
      <c r="AA60" s="28" t="s">
        <v>83</v>
      </c>
      <c r="AB60" s="29">
        <v>332</v>
      </c>
      <c r="AC60" s="28" t="s">
        <v>83</v>
      </c>
      <c r="AD60" s="28" t="s">
        <v>83</v>
      </c>
      <c r="AE60" s="29">
        <v>332</v>
      </c>
      <c r="AF60" s="28" t="s">
        <v>83</v>
      </c>
      <c r="AG60" s="28" t="s">
        <v>83</v>
      </c>
      <c r="AH60" s="29">
        <v>2033</v>
      </c>
      <c r="AI60" s="28" t="s">
        <v>83</v>
      </c>
      <c r="AJ60" s="28" t="s">
        <v>83</v>
      </c>
      <c r="AK60" s="37">
        <v>1701</v>
      </c>
      <c r="AL60" s="29" t="s">
        <v>83</v>
      </c>
      <c r="AM60" s="29" t="s">
        <v>83</v>
      </c>
      <c r="AN60" s="29">
        <v>4385</v>
      </c>
      <c r="AO60" s="29" t="s">
        <v>83</v>
      </c>
      <c r="AP60" s="29" t="s">
        <v>83</v>
      </c>
      <c r="AQ60" s="29">
        <v>2352</v>
      </c>
      <c r="AR60" s="49" t="s">
        <v>83</v>
      </c>
      <c r="AS60" s="49" t="s">
        <v>83</v>
      </c>
      <c r="AT60" s="49">
        <v>7701</v>
      </c>
      <c r="AU60" s="49" t="s">
        <v>83</v>
      </c>
      <c r="AV60" s="49" t="s">
        <v>83</v>
      </c>
      <c r="AW60" s="49">
        <v>3316</v>
      </c>
      <c r="AX60" s="38" t="s">
        <v>83</v>
      </c>
      <c r="AY60" s="38" t="s">
        <v>83</v>
      </c>
      <c r="AZ60" s="49">
        <v>11552</v>
      </c>
      <c r="BA60" s="49" t="s">
        <v>83</v>
      </c>
      <c r="BB60" s="49" t="s">
        <v>83</v>
      </c>
      <c r="BC60" s="49">
        <v>3846</v>
      </c>
      <c r="BD60" s="49" t="s">
        <v>83</v>
      </c>
      <c r="BE60" s="49" t="s">
        <v>83</v>
      </c>
      <c r="BF60" s="49">
        <v>17840</v>
      </c>
      <c r="BG60" s="59" t="s">
        <v>83</v>
      </c>
      <c r="BH60" s="59" t="s">
        <v>83</v>
      </c>
      <c r="BI60" s="49">
        <v>6293</v>
      </c>
      <c r="BJ60" s="48" t="s">
        <v>83</v>
      </c>
      <c r="BK60" s="48" t="s">
        <v>83</v>
      </c>
      <c r="BL60" s="49">
        <v>23191</v>
      </c>
      <c r="BM60" s="48" t="s">
        <v>83</v>
      </c>
      <c r="BN60" s="48" t="s">
        <v>83</v>
      </c>
      <c r="BO60" s="49">
        <v>5351</v>
      </c>
      <c r="BP60" s="48" t="s">
        <v>83</v>
      </c>
      <c r="BQ60" s="48" t="s">
        <v>83</v>
      </c>
      <c r="BR60" s="49">
        <v>31418</v>
      </c>
      <c r="BS60" s="48" t="s">
        <v>83</v>
      </c>
      <c r="BT60" s="48" t="s">
        <v>83</v>
      </c>
      <c r="BU60" s="49">
        <v>8227</v>
      </c>
      <c r="BV60" s="34"/>
    </row>
    <row r="61" spans="1:74" ht="30.75" customHeight="1" x14ac:dyDescent="0.2">
      <c r="A61" s="27" t="s">
        <v>115</v>
      </c>
      <c r="B61" s="28" t="s">
        <v>78</v>
      </c>
      <c r="C61" s="28">
        <v>246</v>
      </c>
      <c r="D61" s="28" t="s">
        <v>118</v>
      </c>
      <c r="E61" s="28" t="s">
        <v>80</v>
      </c>
      <c r="F61" s="28" t="s">
        <v>87</v>
      </c>
      <c r="G61" s="28" t="s">
        <v>82</v>
      </c>
      <c r="H61" s="28" t="s">
        <v>83</v>
      </c>
      <c r="I61" s="28" t="s">
        <v>83</v>
      </c>
      <c r="J61" s="29">
        <v>1175</v>
      </c>
      <c r="K61" s="28" t="s">
        <v>83</v>
      </c>
      <c r="L61" s="28" t="s">
        <v>83</v>
      </c>
      <c r="M61" s="29">
        <v>2938</v>
      </c>
      <c r="N61" s="28" t="s">
        <v>83</v>
      </c>
      <c r="O61" s="28" t="s">
        <v>83</v>
      </c>
      <c r="P61" s="28">
        <v>0</v>
      </c>
      <c r="Q61" s="28" t="s">
        <v>83</v>
      </c>
      <c r="R61" s="28" t="s">
        <v>83</v>
      </c>
      <c r="S61" s="28">
        <v>0</v>
      </c>
      <c r="T61" s="28" t="s">
        <v>83</v>
      </c>
      <c r="U61" s="28" t="s">
        <v>83</v>
      </c>
      <c r="V61" s="28">
        <v>0</v>
      </c>
      <c r="W61" s="28" t="s">
        <v>83</v>
      </c>
      <c r="X61" s="28" t="s">
        <v>83</v>
      </c>
      <c r="Y61" s="28">
        <v>0</v>
      </c>
      <c r="Z61" s="28" t="s">
        <v>83</v>
      </c>
      <c r="AA61" s="28" t="s">
        <v>83</v>
      </c>
      <c r="AB61" s="29">
        <v>0</v>
      </c>
      <c r="AC61" s="29" t="s">
        <v>83</v>
      </c>
      <c r="AD61" s="29" t="s">
        <v>83</v>
      </c>
      <c r="AE61" s="29">
        <v>0</v>
      </c>
      <c r="AF61" s="29" t="s">
        <v>83</v>
      </c>
      <c r="AG61" s="29" t="s">
        <v>83</v>
      </c>
      <c r="AH61" s="29">
        <v>21</v>
      </c>
      <c r="AI61" s="29" t="s">
        <v>83</v>
      </c>
      <c r="AJ61" s="29" t="s">
        <v>83</v>
      </c>
      <c r="AK61" s="29">
        <v>21</v>
      </c>
      <c r="AL61" s="29" t="s">
        <v>83</v>
      </c>
      <c r="AM61" s="29" t="s">
        <v>83</v>
      </c>
      <c r="AN61" s="29">
        <v>1226</v>
      </c>
      <c r="AO61" s="29" t="s">
        <v>83</v>
      </c>
      <c r="AP61" s="29" t="s">
        <v>83</v>
      </c>
      <c r="AQ61" s="29">
        <v>1205</v>
      </c>
      <c r="AR61" s="49" t="s">
        <v>83</v>
      </c>
      <c r="AS61" s="49" t="s">
        <v>83</v>
      </c>
      <c r="AT61" s="49">
        <v>2014</v>
      </c>
      <c r="AU61" s="49" t="s">
        <v>83</v>
      </c>
      <c r="AV61" s="49" t="s">
        <v>83</v>
      </c>
      <c r="AW61" s="49">
        <v>788</v>
      </c>
      <c r="AX61" s="38" t="s">
        <v>83</v>
      </c>
      <c r="AY61" s="38" t="s">
        <v>83</v>
      </c>
      <c r="AZ61" s="49">
        <v>2859</v>
      </c>
      <c r="BA61" s="49" t="s">
        <v>83</v>
      </c>
      <c r="BB61" s="49" t="s">
        <v>83</v>
      </c>
      <c r="BC61" s="49">
        <v>845</v>
      </c>
      <c r="BD61" s="49" t="s">
        <v>83</v>
      </c>
      <c r="BE61" s="49" t="s">
        <v>83</v>
      </c>
      <c r="BF61" s="49">
        <v>3259</v>
      </c>
      <c r="BG61" s="59" t="s">
        <v>83</v>
      </c>
      <c r="BH61" s="59" t="s">
        <v>83</v>
      </c>
      <c r="BI61" s="49">
        <v>400</v>
      </c>
      <c r="BJ61" s="48" t="s">
        <v>83</v>
      </c>
      <c r="BK61" s="48" t="s">
        <v>83</v>
      </c>
      <c r="BL61" s="49">
        <v>3663</v>
      </c>
      <c r="BM61" s="48" t="s">
        <v>83</v>
      </c>
      <c r="BN61" s="48" t="s">
        <v>83</v>
      </c>
      <c r="BO61" s="49">
        <v>404</v>
      </c>
      <c r="BP61" s="48" t="s">
        <v>83</v>
      </c>
      <c r="BQ61" s="48" t="s">
        <v>83</v>
      </c>
      <c r="BR61" s="49">
        <v>4304</v>
      </c>
      <c r="BS61" s="48" t="s">
        <v>83</v>
      </c>
      <c r="BT61" s="48" t="s">
        <v>83</v>
      </c>
      <c r="BU61" s="49">
        <v>641</v>
      </c>
      <c r="BV61" s="34"/>
    </row>
    <row r="62" spans="1:74" ht="30.75" customHeight="1" x14ac:dyDescent="0.2">
      <c r="A62" s="27" t="s">
        <v>115</v>
      </c>
      <c r="B62" s="28" t="s">
        <v>78</v>
      </c>
      <c r="C62" s="28">
        <v>246</v>
      </c>
      <c r="D62" s="28" t="s">
        <v>118</v>
      </c>
      <c r="E62" s="28" t="s">
        <v>80</v>
      </c>
      <c r="F62" s="28" t="s">
        <v>87</v>
      </c>
      <c r="G62" s="28" t="s">
        <v>88</v>
      </c>
      <c r="H62" s="28" t="s">
        <v>83</v>
      </c>
      <c r="I62" s="28" t="s">
        <v>83</v>
      </c>
      <c r="J62" s="29">
        <v>185</v>
      </c>
      <c r="K62" s="28" t="s">
        <v>83</v>
      </c>
      <c r="L62" s="28" t="s">
        <v>83</v>
      </c>
      <c r="M62" s="29">
        <v>462</v>
      </c>
      <c r="N62" s="28" t="s">
        <v>83</v>
      </c>
      <c r="O62" s="28" t="s">
        <v>83</v>
      </c>
      <c r="P62" s="28">
        <v>0</v>
      </c>
      <c r="Q62" s="28" t="s">
        <v>83</v>
      </c>
      <c r="R62" s="28" t="s">
        <v>83</v>
      </c>
      <c r="S62" s="28">
        <v>0</v>
      </c>
      <c r="T62" s="28" t="s">
        <v>83</v>
      </c>
      <c r="U62" s="28" t="s">
        <v>83</v>
      </c>
      <c r="V62" s="28">
        <v>0</v>
      </c>
      <c r="W62" s="28" t="s">
        <v>83</v>
      </c>
      <c r="X62" s="28" t="s">
        <v>83</v>
      </c>
      <c r="Y62" s="28">
        <v>0</v>
      </c>
      <c r="Z62" s="28" t="s">
        <v>83</v>
      </c>
      <c r="AA62" s="28" t="s">
        <v>83</v>
      </c>
      <c r="AB62" s="29">
        <v>0</v>
      </c>
      <c r="AC62" s="28" t="s">
        <v>83</v>
      </c>
      <c r="AD62" s="28" t="s">
        <v>83</v>
      </c>
      <c r="AE62" s="29">
        <v>0</v>
      </c>
      <c r="AF62" s="28" t="s">
        <v>83</v>
      </c>
      <c r="AG62" s="28" t="s">
        <v>83</v>
      </c>
      <c r="AH62" s="29">
        <v>3</v>
      </c>
      <c r="AI62" s="28" t="s">
        <v>83</v>
      </c>
      <c r="AJ62" s="28" t="s">
        <v>83</v>
      </c>
      <c r="AK62" s="29">
        <v>3</v>
      </c>
      <c r="AL62" s="29" t="s">
        <v>83</v>
      </c>
      <c r="AM62" s="29" t="s">
        <v>83</v>
      </c>
      <c r="AN62" s="29">
        <v>193</v>
      </c>
      <c r="AO62" s="29" t="s">
        <v>83</v>
      </c>
      <c r="AP62" s="29" t="s">
        <v>83</v>
      </c>
      <c r="AQ62" s="29">
        <v>190</v>
      </c>
      <c r="AR62" s="29" t="s">
        <v>83</v>
      </c>
      <c r="AS62" s="29" t="s">
        <v>83</v>
      </c>
      <c r="AT62" s="49">
        <v>317</v>
      </c>
      <c r="AU62" s="29" t="s">
        <v>83</v>
      </c>
      <c r="AV62" s="29" t="s">
        <v>83</v>
      </c>
      <c r="AW62" s="49">
        <v>124</v>
      </c>
      <c r="AX62" s="38" t="s">
        <v>83</v>
      </c>
      <c r="AY62" s="38" t="s">
        <v>83</v>
      </c>
      <c r="AZ62" s="49">
        <v>450</v>
      </c>
      <c r="BA62" s="49" t="s">
        <v>83</v>
      </c>
      <c r="BB62" s="49" t="s">
        <v>83</v>
      </c>
      <c r="BC62" s="49">
        <v>133</v>
      </c>
      <c r="BD62" s="49" t="s">
        <v>83</v>
      </c>
      <c r="BE62" s="49" t="s">
        <v>83</v>
      </c>
      <c r="BF62" s="49">
        <v>513</v>
      </c>
      <c r="BG62" s="49" t="s">
        <v>83</v>
      </c>
      <c r="BH62" s="49" t="s">
        <v>83</v>
      </c>
      <c r="BI62" s="49">
        <v>63</v>
      </c>
      <c r="BJ62" s="48" t="s">
        <v>83</v>
      </c>
      <c r="BK62" s="48" t="s">
        <v>83</v>
      </c>
      <c r="BL62" s="49">
        <v>576</v>
      </c>
      <c r="BM62" s="48" t="s">
        <v>83</v>
      </c>
      <c r="BN62" s="48" t="s">
        <v>83</v>
      </c>
      <c r="BO62" s="49">
        <v>63</v>
      </c>
      <c r="BP62" s="48" t="s">
        <v>83</v>
      </c>
      <c r="BQ62" s="48" t="s">
        <v>83</v>
      </c>
      <c r="BR62" s="49">
        <v>677</v>
      </c>
      <c r="BS62" s="48" t="s">
        <v>83</v>
      </c>
      <c r="BT62" s="48" t="s">
        <v>83</v>
      </c>
      <c r="BU62" s="49">
        <v>101</v>
      </c>
      <c r="BV62" s="34"/>
    </row>
    <row r="63" spans="1:74" ht="36.75" customHeight="1" x14ac:dyDescent="0.2">
      <c r="A63" s="27" t="s">
        <v>119</v>
      </c>
      <c r="B63" s="28" t="s">
        <v>78</v>
      </c>
      <c r="C63" s="28">
        <v>260</v>
      </c>
      <c r="D63" s="28" t="s">
        <v>120</v>
      </c>
      <c r="E63" s="28" t="s">
        <v>80</v>
      </c>
      <c r="F63" s="28" t="s">
        <v>87</v>
      </c>
      <c r="G63" s="28" t="s">
        <v>82</v>
      </c>
      <c r="H63" s="28" t="s">
        <v>83</v>
      </c>
      <c r="I63" s="28" t="s">
        <v>83</v>
      </c>
      <c r="J63" s="29">
        <v>18513</v>
      </c>
      <c r="K63" s="28" t="s">
        <v>83</v>
      </c>
      <c r="L63" s="28" t="s">
        <v>83</v>
      </c>
      <c r="M63" s="29">
        <v>61709</v>
      </c>
      <c r="N63" s="28" t="s">
        <v>83</v>
      </c>
      <c r="O63" s="28" t="s">
        <v>83</v>
      </c>
      <c r="P63" s="28">
        <v>0</v>
      </c>
      <c r="Q63" s="28" t="s">
        <v>83</v>
      </c>
      <c r="R63" s="28" t="s">
        <v>83</v>
      </c>
      <c r="S63" s="28">
        <v>0</v>
      </c>
      <c r="T63" s="28" t="s">
        <v>83</v>
      </c>
      <c r="U63" s="28" t="s">
        <v>83</v>
      </c>
      <c r="V63" s="28">
        <v>6374</v>
      </c>
      <c r="W63" s="28" t="s">
        <v>83</v>
      </c>
      <c r="X63" s="28" t="s">
        <v>83</v>
      </c>
      <c r="Y63" s="28">
        <v>6374</v>
      </c>
      <c r="Z63" s="28" t="s">
        <v>83</v>
      </c>
      <c r="AA63" s="28" t="s">
        <v>83</v>
      </c>
      <c r="AB63" s="37">
        <f>AE63+V63</f>
        <v>17721</v>
      </c>
      <c r="AC63" s="28" t="s">
        <v>83</v>
      </c>
      <c r="AD63" s="28" t="s">
        <v>83</v>
      </c>
      <c r="AE63" s="37">
        <v>11347</v>
      </c>
      <c r="AF63" s="28" t="s">
        <v>83</v>
      </c>
      <c r="AG63" s="28" t="s">
        <v>83</v>
      </c>
      <c r="AH63" s="37">
        <f>AK63+AB63</f>
        <v>37689</v>
      </c>
      <c r="AI63" s="28" t="s">
        <v>83</v>
      </c>
      <c r="AJ63" s="28" t="s">
        <v>83</v>
      </c>
      <c r="AK63" s="37">
        <v>19968</v>
      </c>
      <c r="AL63" s="38" t="s">
        <v>83</v>
      </c>
      <c r="AM63" s="38" t="s">
        <v>83</v>
      </c>
      <c r="AN63" s="43">
        <f>AQ63+AH63</f>
        <v>51282</v>
      </c>
      <c r="AO63" s="38" t="s">
        <v>83</v>
      </c>
      <c r="AP63" s="38" t="s">
        <v>83</v>
      </c>
      <c r="AQ63" s="38">
        <v>13593</v>
      </c>
      <c r="AR63" s="38" t="s">
        <v>83</v>
      </c>
      <c r="AS63" s="38" t="s">
        <v>83</v>
      </c>
      <c r="AT63" s="48">
        <f>AW63+AN63</f>
        <v>64141</v>
      </c>
      <c r="AU63" s="38" t="s">
        <v>83</v>
      </c>
      <c r="AV63" s="38" t="s">
        <v>83</v>
      </c>
      <c r="AW63" s="39">
        <v>12859</v>
      </c>
      <c r="AX63" s="38" t="s">
        <v>83</v>
      </c>
      <c r="AY63" s="38" t="s">
        <v>83</v>
      </c>
      <c r="AZ63" s="54">
        <f>BC63+AT63</f>
        <v>74549</v>
      </c>
      <c r="BA63" s="39" t="s">
        <v>83</v>
      </c>
      <c r="BB63" s="39" t="s">
        <v>83</v>
      </c>
      <c r="BC63" s="39">
        <v>10408</v>
      </c>
      <c r="BD63" s="39" t="s">
        <v>83</v>
      </c>
      <c r="BE63" s="39" t="s">
        <v>83</v>
      </c>
      <c r="BF63" s="31">
        <f>BI63+AZ63</f>
        <v>86766</v>
      </c>
      <c r="BG63" s="39" t="s">
        <v>83</v>
      </c>
      <c r="BH63" s="39" t="s">
        <v>83</v>
      </c>
      <c r="BI63" s="39">
        <v>12217</v>
      </c>
      <c r="BJ63" s="39" t="s">
        <v>83</v>
      </c>
      <c r="BK63" s="39" t="s">
        <v>83</v>
      </c>
      <c r="BL63" s="31">
        <f t="shared" ref="BL63:BL99" si="3">BF63+BO63</f>
        <v>106132</v>
      </c>
      <c r="BM63" s="39" t="s">
        <v>83</v>
      </c>
      <c r="BN63" s="39" t="s">
        <v>83</v>
      </c>
      <c r="BO63" s="39">
        <v>19366</v>
      </c>
      <c r="BP63" s="39" t="s">
        <v>83</v>
      </c>
      <c r="BQ63" s="39" t="s">
        <v>83</v>
      </c>
      <c r="BR63" s="31">
        <f>Tabela1[[#This Row],[2022 r.
s
Ogółem]]+Tabela1[[#This Row],[2023 r.
r
Ogółem]]</f>
        <v>110575</v>
      </c>
      <c r="BS63" s="39" t="s">
        <v>83</v>
      </c>
      <c r="BT63" s="39" t="s">
        <v>83</v>
      </c>
      <c r="BU63" s="31">
        <v>4443</v>
      </c>
      <c r="BV63" s="60"/>
    </row>
    <row r="64" spans="1:74" ht="39" customHeight="1" x14ac:dyDescent="0.2">
      <c r="A64" s="27" t="s">
        <v>119</v>
      </c>
      <c r="B64" s="28" t="s">
        <v>78</v>
      </c>
      <c r="C64" s="28">
        <v>260</v>
      </c>
      <c r="D64" s="28" t="s">
        <v>120</v>
      </c>
      <c r="E64" s="28" t="s">
        <v>80</v>
      </c>
      <c r="F64" s="28" t="s">
        <v>87</v>
      </c>
      <c r="G64" s="28" t="s">
        <v>88</v>
      </c>
      <c r="H64" s="28" t="s">
        <v>83</v>
      </c>
      <c r="I64" s="28" t="s">
        <v>83</v>
      </c>
      <c r="J64" s="29">
        <v>2914</v>
      </c>
      <c r="K64" s="28" t="s">
        <v>83</v>
      </c>
      <c r="L64" s="28" t="s">
        <v>83</v>
      </c>
      <c r="M64" s="29">
        <v>9713</v>
      </c>
      <c r="N64" s="28" t="s">
        <v>83</v>
      </c>
      <c r="O64" s="28" t="s">
        <v>83</v>
      </c>
      <c r="P64" s="28">
        <v>0</v>
      </c>
      <c r="Q64" s="28" t="s">
        <v>83</v>
      </c>
      <c r="R64" s="28" t="s">
        <v>83</v>
      </c>
      <c r="S64" s="28">
        <v>0</v>
      </c>
      <c r="T64" s="28" t="s">
        <v>83</v>
      </c>
      <c r="U64" s="28" t="s">
        <v>83</v>
      </c>
      <c r="V64" s="28">
        <v>1002</v>
      </c>
      <c r="W64" s="28" t="s">
        <v>83</v>
      </c>
      <c r="X64" s="28" t="s">
        <v>83</v>
      </c>
      <c r="Y64" s="28">
        <v>1002</v>
      </c>
      <c r="Z64" s="28" t="s">
        <v>83</v>
      </c>
      <c r="AA64" s="28" t="s">
        <v>83</v>
      </c>
      <c r="AB64" s="37">
        <f>AE64+V64</f>
        <v>2788</v>
      </c>
      <c r="AC64" s="28" t="s">
        <v>83</v>
      </c>
      <c r="AD64" s="28" t="s">
        <v>83</v>
      </c>
      <c r="AE64" s="37">
        <v>1786</v>
      </c>
      <c r="AF64" s="28" t="s">
        <v>83</v>
      </c>
      <c r="AG64" s="28" t="s">
        <v>83</v>
      </c>
      <c r="AH64" s="37">
        <f>AK64+AB64</f>
        <v>5927</v>
      </c>
      <c r="AI64" s="28" t="s">
        <v>83</v>
      </c>
      <c r="AJ64" s="28" t="s">
        <v>83</v>
      </c>
      <c r="AK64" s="37">
        <v>3139</v>
      </c>
      <c r="AL64" s="38" t="s">
        <v>83</v>
      </c>
      <c r="AM64" s="38" t="s">
        <v>83</v>
      </c>
      <c r="AN64" s="43">
        <f>AQ64+AH64</f>
        <v>8065</v>
      </c>
      <c r="AO64" s="38" t="s">
        <v>83</v>
      </c>
      <c r="AP64" s="38" t="s">
        <v>83</v>
      </c>
      <c r="AQ64" s="38">
        <v>2138</v>
      </c>
      <c r="AR64" s="38" t="s">
        <v>83</v>
      </c>
      <c r="AS64" s="38" t="s">
        <v>83</v>
      </c>
      <c r="AT64" s="48">
        <f>AW64+AN64</f>
        <v>10088</v>
      </c>
      <c r="AU64" s="38" t="s">
        <v>83</v>
      </c>
      <c r="AV64" s="38" t="s">
        <v>83</v>
      </c>
      <c r="AW64" s="39">
        <v>2023</v>
      </c>
      <c r="AX64" s="38" t="s">
        <v>83</v>
      </c>
      <c r="AY64" s="38" t="s">
        <v>83</v>
      </c>
      <c r="AZ64" s="48">
        <f>BC64+AT64</f>
        <v>11725</v>
      </c>
      <c r="BA64" s="38" t="s">
        <v>83</v>
      </c>
      <c r="BB64" s="38" t="s">
        <v>83</v>
      </c>
      <c r="BC64" s="39">
        <v>1637</v>
      </c>
      <c r="BD64" s="39" t="s">
        <v>83</v>
      </c>
      <c r="BE64" s="39" t="s">
        <v>83</v>
      </c>
      <c r="BF64" s="31">
        <f>BI64+AZ64</f>
        <v>13647</v>
      </c>
      <c r="BG64" s="39" t="s">
        <v>83</v>
      </c>
      <c r="BH64" s="39" t="s">
        <v>83</v>
      </c>
      <c r="BI64" s="39">
        <v>1922</v>
      </c>
      <c r="BJ64" s="39" t="s">
        <v>83</v>
      </c>
      <c r="BK64" s="39" t="s">
        <v>83</v>
      </c>
      <c r="BL64" s="31">
        <f t="shared" si="3"/>
        <v>16693</v>
      </c>
      <c r="BM64" s="39" t="s">
        <v>83</v>
      </c>
      <c r="BN64" s="39" t="s">
        <v>83</v>
      </c>
      <c r="BO64" s="39">
        <v>3046</v>
      </c>
      <c r="BP64" s="39" t="s">
        <v>83</v>
      </c>
      <c r="BQ64" s="39" t="s">
        <v>83</v>
      </c>
      <c r="BR64" s="31">
        <f>Tabela1[[#This Row],[2022 r.
s
Ogółem]]+Tabela1[[#This Row],[2023 r.
r
Ogółem]]</f>
        <v>17390</v>
      </c>
      <c r="BS64" s="39" t="s">
        <v>83</v>
      </c>
      <c r="BT64" s="39" t="s">
        <v>83</v>
      </c>
      <c r="BU64" s="39">
        <v>697</v>
      </c>
      <c r="BV64" s="60"/>
    </row>
    <row r="65" spans="1:76" ht="42.75" customHeight="1" x14ac:dyDescent="0.2">
      <c r="A65" s="27" t="s">
        <v>121</v>
      </c>
      <c r="B65" s="28" t="s">
        <v>78</v>
      </c>
      <c r="C65" s="28">
        <v>266</v>
      </c>
      <c r="D65" s="28" t="s">
        <v>122</v>
      </c>
      <c r="E65" s="28" t="s">
        <v>92</v>
      </c>
      <c r="F65" s="28" t="s">
        <v>87</v>
      </c>
      <c r="G65" s="28" t="s">
        <v>82</v>
      </c>
      <c r="H65" s="28" t="s">
        <v>83</v>
      </c>
      <c r="I65" s="28" t="s">
        <v>83</v>
      </c>
      <c r="J65" s="29">
        <v>7</v>
      </c>
      <c r="K65" s="28" t="s">
        <v>83</v>
      </c>
      <c r="L65" s="28" t="s">
        <v>83</v>
      </c>
      <c r="M65" s="29">
        <v>13</v>
      </c>
      <c r="N65" s="28" t="s">
        <v>83</v>
      </c>
      <c r="O65" s="28" t="s">
        <v>83</v>
      </c>
      <c r="P65" s="28">
        <v>0</v>
      </c>
      <c r="Q65" s="28" t="s">
        <v>83</v>
      </c>
      <c r="R65" s="28" t="s">
        <v>83</v>
      </c>
      <c r="S65" s="28">
        <v>0</v>
      </c>
      <c r="T65" s="28" t="s">
        <v>83</v>
      </c>
      <c r="U65" s="28" t="s">
        <v>83</v>
      </c>
      <c r="V65" s="28">
        <v>0</v>
      </c>
      <c r="W65" s="28" t="s">
        <v>83</v>
      </c>
      <c r="X65" s="28" t="s">
        <v>83</v>
      </c>
      <c r="Y65" s="28">
        <v>0</v>
      </c>
      <c r="Z65" s="28" t="s">
        <v>83</v>
      </c>
      <c r="AA65" s="28" t="s">
        <v>83</v>
      </c>
      <c r="AB65" s="37">
        <v>3</v>
      </c>
      <c r="AC65" s="28" t="s">
        <v>83</v>
      </c>
      <c r="AD65" s="28" t="s">
        <v>83</v>
      </c>
      <c r="AE65" s="37">
        <v>3</v>
      </c>
      <c r="AF65" s="28" t="s">
        <v>83</v>
      </c>
      <c r="AG65" s="28" t="s">
        <v>83</v>
      </c>
      <c r="AH65" s="37">
        <v>4</v>
      </c>
      <c r="AI65" s="28" t="s">
        <v>83</v>
      </c>
      <c r="AJ65" s="28" t="s">
        <v>83</v>
      </c>
      <c r="AK65" s="37">
        <v>1</v>
      </c>
      <c r="AL65" s="28" t="s">
        <v>83</v>
      </c>
      <c r="AM65" s="28" t="s">
        <v>83</v>
      </c>
      <c r="AN65" s="37">
        <v>10</v>
      </c>
      <c r="AO65" s="28" t="s">
        <v>83</v>
      </c>
      <c r="AP65" s="28" t="s">
        <v>83</v>
      </c>
      <c r="AQ65" s="37">
        <v>6</v>
      </c>
      <c r="AR65" s="34" t="s">
        <v>83</v>
      </c>
      <c r="AS65" s="34" t="s">
        <v>83</v>
      </c>
      <c r="AT65" s="54">
        <f>Tabela1[[#This Row],[2019 r.
r
Ogółem]]+Tabela1[[#This Row],[2018 r.
r
Ogółem]]+Tabela1[[#This Row],[2017 r.
r
Ogółem]]+Tabela1[[#This Row],[2016 r.
r
Ogółem]]+Tabela1[[#This Row],[2015 r.
r
Ogółem]]+Tabela1[[#This Row],[2014 r.
r
Ogółem]]</f>
        <v>13</v>
      </c>
      <c r="AU65" s="34" t="s">
        <v>83</v>
      </c>
      <c r="AV65" s="34" t="s">
        <v>83</v>
      </c>
      <c r="AW65" s="54">
        <v>3</v>
      </c>
      <c r="AX65" s="28" t="s">
        <v>83</v>
      </c>
      <c r="AY65" s="28" t="s">
        <v>83</v>
      </c>
      <c r="AZ65" s="54">
        <f>Tabela1[[#This Row],[2019 r.
s
Ogółem]]+Tabela1[[#This Row],[2020 r.
r
Ogółem]]</f>
        <v>13</v>
      </c>
      <c r="BA65" s="34" t="s">
        <v>83</v>
      </c>
      <c r="BB65" s="34" t="s">
        <v>83</v>
      </c>
      <c r="BC65" s="54">
        <v>0</v>
      </c>
      <c r="BD65" s="34" t="s">
        <v>83</v>
      </c>
      <c r="BE65" s="34" t="s">
        <v>83</v>
      </c>
      <c r="BF65" s="54">
        <f>Tabela1[[#This Row],[2021 r.
r
Ogółem]]+Tabela1[[#This Row],[2020 r.
s
Ogółem]]</f>
        <v>13</v>
      </c>
      <c r="BG65" s="61" t="s">
        <v>83</v>
      </c>
      <c r="BH65" s="61" t="s">
        <v>83</v>
      </c>
      <c r="BI65" s="54">
        <v>0</v>
      </c>
      <c r="BJ65" s="34" t="s">
        <v>83</v>
      </c>
      <c r="BK65" s="34" t="s">
        <v>83</v>
      </c>
      <c r="BL65" s="54">
        <f t="shared" si="3"/>
        <v>13</v>
      </c>
      <c r="BM65" s="34" t="s">
        <v>83</v>
      </c>
      <c r="BN65" s="34" t="s">
        <v>83</v>
      </c>
      <c r="BO65" s="54">
        <v>0</v>
      </c>
      <c r="BP65" s="34" t="s">
        <v>83</v>
      </c>
      <c r="BQ65" s="34" t="s">
        <v>83</v>
      </c>
      <c r="BR65" s="54">
        <v>16</v>
      </c>
      <c r="BS65" s="34" t="s">
        <v>83</v>
      </c>
      <c r="BT65" s="34" t="s">
        <v>83</v>
      </c>
      <c r="BU65" s="54">
        <v>3</v>
      </c>
      <c r="BV65" s="34"/>
    </row>
    <row r="66" spans="1:76" ht="30.75" customHeight="1" x14ac:dyDescent="0.2">
      <c r="A66" s="27" t="s">
        <v>121</v>
      </c>
      <c r="B66" s="28" t="s">
        <v>78</v>
      </c>
      <c r="C66" s="28">
        <v>266</v>
      </c>
      <c r="D66" s="28" t="s">
        <v>122</v>
      </c>
      <c r="E66" s="28" t="s">
        <v>92</v>
      </c>
      <c r="F66" s="28" t="s">
        <v>87</v>
      </c>
      <c r="G66" s="28" t="s">
        <v>88</v>
      </c>
      <c r="H66" s="28" t="s">
        <v>83</v>
      </c>
      <c r="I66" s="28" t="s">
        <v>83</v>
      </c>
      <c r="J66" s="29">
        <v>1</v>
      </c>
      <c r="K66" s="28" t="s">
        <v>83</v>
      </c>
      <c r="L66" s="28" t="s">
        <v>83</v>
      </c>
      <c r="M66" s="29">
        <v>2</v>
      </c>
      <c r="N66" s="28" t="s">
        <v>83</v>
      </c>
      <c r="O66" s="28" t="s">
        <v>83</v>
      </c>
      <c r="P66" s="28">
        <v>0</v>
      </c>
      <c r="Q66" s="28" t="s">
        <v>83</v>
      </c>
      <c r="R66" s="28" t="s">
        <v>83</v>
      </c>
      <c r="S66" s="28">
        <v>0</v>
      </c>
      <c r="T66" s="28" t="s">
        <v>83</v>
      </c>
      <c r="U66" s="28" t="s">
        <v>83</v>
      </c>
      <c r="V66" s="28">
        <v>0</v>
      </c>
      <c r="W66" s="28" t="s">
        <v>83</v>
      </c>
      <c r="X66" s="28" t="s">
        <v>83</v>
      </c>
      <c r="Y66" s="28">
        <v>0</v>
      </c>
      <c r="Z66" s="28" t="s">
        <v>83</v>
      </c>
      <c r="AA66" s="28" t="s">
        <v>83</v>
      </c>
      <c r="AB66" s="37">
        <v>0</v>
      </c>
      <c r="AC66" s="28" t="s">
        <v>83</v>
      </c>
      <c r="AD66" s="28" t="s">
        <v>83</v>
      </c>
      <c r="AE66" s="37">
        <v>0</v>
      </c>
      <c r="AF66" s="28" t="s">
        <v>83</v>
      </c>
      <c r="AG66" s="28" t="s">
        <v>83</v>
      </c>
      <c r="AH66" s="37">
        <v>1</v>
      </c>
      <c r="AI66" s="28" t="s">
        <v>83</v>
      </c>
      <c r="AJ66" s="28" t="s">
        <v>83</v>
      </c>
      <c r="AK66" s="37">
        <v>1</v>
      </c>
      <c r="AL66" s="28" t="s">
        <v>83</v>
      </c>
      <c r="AM66" s="28" t="s">
        <v>83</v>
      </c>
      <c r="AN66" s="37">
        <v>1</v>
      </c>
      <c r="AO66" s="28" t="s">
        <v>83</v>
      </c>
      <c r="AP66" s="28" t="s">
        <v>83</v>
      </c>
      <c r="AQ66" s="37">
        <v>0</v>
      </c>
      <c r="AR66" s="28" t="s">
        <v>83</v>
      </c>
      <c r="AS66" s="28" t="s">
        <v>83</v>
      </c>
      <c r="AT66" s="54">
        <f>Tabela1[[#This Row],[2019 r.
r
Ogółem]]+Tabela1[[#This Row],[2018 r.
r
Ogółem]]+Tabela1[[#This Row],[2017 r.
r
Ogółem]]+Tabela1[[#This Row],[2016 r.
r
Ogółem]]+Tabela1[[#This Row],[2015 r.
r
Ogółem]]+Tabela1[[#This Row],[2014 r.
r
Ogółem]]</f>
        <v>2</v>
      </c>
      <c r="AU66" s="28" t="s">
        <v>83</v>
      </c>
      <c r="AV66" s="28" t="s">
        <v>83</v>
      </c>
      <c r="AW66" s="54">
        <v>1</v>
      </c>
      <c r="AX66" s="28" t="s">
        <v>83</v>
      </c>
      <c r="AY66" s="28" t="s">
        <v>83</v>
      </c>
      <c r="AZ66" s="54">
        <f>Tabela1[[#This Row],[2019 r.
s
Ogółem]]+Tabela1[[#This Row],[2020 r.
r
Ogółem]]</f>
        <v>2</v>
      </c>
      <c r="BA66" s="28" t="s">
        <v>83</v>
      </c>
      <c r="BB66" s="28" t="s">
        <v>83</v>
      </c>
      <c r="BC66" s="54">
        <v>0</v>
      </c>
      <c r="BD66" s="34" t="s">
        <v>83</v>
      </c>
      <c r="BE66" s="34" t="s">
        <v>83</v>
      </c>
      <c r="BF66" s="54">
        <f>Tabela1[[#This Row],[2021 r.
r
Ogółem]]+Tabela1[[#This Row],[2020 r.
s
Ogółem]]</f>
        <v>2</v>
      </c>
      <c r="BG66" s="34" t="s">
        <v>83</v>
      </c>
      <c r="BH66" s="34" t="s">
        <v>83</v>
      </c>
      <c r="BI66" s="54">
        <v>0</v>
      </c>
      <c r="BJ66" s="34" t="s">
        <v>83</v>
      </c>
      <c r="BK66" s="34" t="s">
        <v>83</v>
      </c>
      <c r="BL66" s="54">
        <f t="shared" si="3"/>
        <v>2</v>
      </c>
      <c r="BM66" s="34" t="s">
        <v>83</v>
      </c>
      <c r="BN66" s="34" t="s">
        <v>83</v>
      </c>
      <c r="BO66" s="54">
        <v>0</v>
      </c>
      <c r="BP66" s="34" t="s">
        <v>83</v>
      </c>
      <c r="BQ66" s="34" t="s">
        <v>83</v>
      </c>
      <c r="BR66" s="54">
        <v>3</v>
      </c>
      <c r="BS66" s="34" t="s">
        <v>83</v>
      </c>
      <c r="BT66" s="34" t="s">
        <v>83</v>
      </c>
      <c r="BU66" s="54">
        <v>1</v>
      </c>
      <c r="BV66" s="34"/>
    </row>
    <row r="67" spans="1:76" ht="30.75" customHeight="1" x14ac:dyDescent="0.2">
      <c r="A67" s="27" t="s">
        <v>121</v>
      </c>
      <c r="B67" s="28" t="s">
        <v>78</v>
      </c>
      <c r="C67" s="28">
        <v>278</v>
      </c>
      <c r="D67" s="28" t="s">
        <v>123</v>
      </c>
      <c r="E67" s="28" t="s">
        <v>92</v>
      </c>
      <c r="F67" s="28" t="s">
        <v>87</v>
      </c>
      <c r="G67" s="28" t="s">
        <v>82</v>
      </c>
      <c r="H67" s="28" t="s">
        <v>83</v>
      </c>
      <c r="I67" s="28" t="s">
        <v>83</v>
      </c>
      <c r="J67" s="29">
        <v>35</v>
      </c>
      <c r="K67" s="28" t="s">
        <v>83</v>
      </c>
      <c r="L67" s="28" t="s">
        <v>83</v>
      </c>
      <c r="M67" s="29">
        <v>35</v>
      </c>
      <c r="N67" s="28" t="s">
        <v>83</v>
      </c>
      <c r="O67" s="28" t="s">
        <v>83</v>
      </c>
      <c r="P67" s="28">
        <v>0</v>
      </c>
      <c r="Q67" s="28" t="s">
        <v>83</v>
      </c>
      <c r="R67" s="28" t="s">
        <v>83</v>
      </c>
      <c r="S67" s="28">
        <v>0</v>
      </c>
      <c r="T67" s="28" t="s">
        <v>83</v>
      </c>
      <c r="U67" s="28" t="s">
        <v>83</v>
      </c>
      <c r="V67" s="37">
        <v>0</v>
      </c>
      <c r="W67" s="28" t="s">
        <v>83</v>
      </c>
      <c r="X67" s="28" t="s">
        <v>83</v>
      </c>
      <c r="Y67" s="37">
        <v>0</v>
      </c>
      <c r="Z67" s="28" t="s">
        <v>83</v>
      </c>
      <c r="AA67" s="28" t="s">
        <v>83</v>
      </c>
      <c r="AB67" s="37">
        <v>8</v>
      </c>
      <c r="AC67" s="28" t="s">
        <v>83</v>
      </c>
      <c r="AD67" s="28" t="s">
        <v>83</v>
      </c>
      <c r="AE67" s="37">
        <v>8</v>
      </c>
      <c r="AF67" s="28" t="s">
        <v>83</v>
      </c>
      <c r="AG67" s="28" t="s">
        <v>83</v>
      </c>
      <c r="AH67" s="37">
        <v>45</v>
      </c>
      <c r="AI67" s="28" t="s">
        <v>83</v>
      </c>
      <c r="AJ67" s="28" t="s">
        <v>83</v>
      </c>
      <c r="AK67" s="37">
        <v>37</v>
      </c>
      <c r="AL67" s="28" t="s">
        <v>83</v>
      </c>
      <c r="AM67" s="28" t="s">
        <v>83</v>
      </c>
      <c r="AN67" s="37">
        <v>46</v>
      </c>
      <c r="AO67" s="28" t="s">
        <v>83</v>
      </c>
      <c r="AP67" s="28" t="s">
        <v>83</v>
      </c>
      <c r="AQ67" s="37">
        <v>1</v>
      </c>
      <c r="AR67" s="28" t="s">
        <v>83</v>
      </c>
      <c r="AS67" s="28" t="s">
        <v>83</v>
      </c>
      <c r="AT67" s="54">
        <v>46</v>
      </c>
      <c r="AU67" s="28" t="s">
        <v>83</v>
      </c>
      <c r="AV67" s="28" t="s">
        <v>83</v>
      </c>
      <c r="AW67" s="54">
        <v>0</v>
      </c>
      <c r="AX67" s="28" t="s">
        <v>83</v>
      </c>
      <c r="AY67" s="28" t="s">
        <v>83</v>
      </c>
      <c r="AZ67" s="54">
        <v>47</v>
      </c>
      <c r="BA67" s="28" t="s">
        <v>83</v>
      </c>
      <c r="BB67" s="28" t="s">
        <v>83</v>
      </c>
      <c r="BC67" s="54">
        <v>1</v>
      </c>
      <c r="BD67" s="34" t="s">
        <v>83</v>
      </c>
      <c r="BE67" s="34" t="s">
        <v>83</v>
      </c>
      <c r="BF67" s="54">
        <v>47</v>
      </c>
      <c r="BG67" s="34" t="s">
        <v>83</v>
      </c>
      <c r="BH67" s="34" t="s">
        <v>83</v>
      </c>
      <c r="BI67" s="54">
        <v>0</v>
      </c>
      <c r="BJ67" s="34" t="s">
        <v>83</v>
      </c>
      <c r="BK67" s="34" t="s">
        <v>83</v>
      </c>
      <c r="BL67" s="54">
        <f t="shared" si="3"/>
        <v>47</v>
      </c>
      <c r="BM67" s="34" t="s">
        <v>83</v>
      </c>
      <c r="BN67" s="34" t="s">
        <v>83</v>
      </c>
      <c r="BO67" s="54">
        <v>0</v>
      </c>
      <c r="BP67" s="34" t="s">
        <v>83</v>
      </c>
      <c r="BQ67" s="34" t="s">
        <v>83</v>
      </c>
      <c r="BR67" s="54">
        <f>Tabela1[[#This Row],[2022 r.
s
Ogółem]]+Tabela1[[#This Row],[2023 r.
r
Ogółem]]</f>
        <v>47</v>
      </c>
      <c r="BS67" s="34" t="s">
        <v>83</v>
      </c>
      <c r="BT67" s="34" t="s">
        <v>83</v>
      </c>
      <c r="BU67" s="54">
        <v>0</v>
      </c>
      <c r="BV67" s="34"/>
    </row>
    <row r="68" spans="1:76" ht="30.75" customHeight="1" x14ac:dyDescent="0.2">
      <c r="A68" s="27" t="s">
        <v>121</v>
      </c>
      <c r="B68" s="28" t="s">
        <v>78</v>
      </c>
      <c r="C68" s="28">
        <v>278</v>
      </c>
      <c r="D68" s="28" t="s">
        <v>123</v>
      </c>
      <c r="E68" s="28" t="s">
        <v>92</v>
      </c>
      <c r="F68" s="28" t="s">
        <v>87</v>
      </c>
      <c r="G68" s="28" t="s">
        <v>88</v>
      </c>
      <c r="H68" s="28" t="s">
        <v>83</v>
      </c>
      <c r="I68" s="28" t="s">
        <v>83</v>
      </c>
      <c r="J68" s="29">
        <v>5</v>
      </c>
      <c r="K68" s="28" t="s">
        <v>83</v>
      </c>
      <c r="L68" s="28" t="s">
        <v>83</v>
      </c>
      <c r="M68" s="29">
        <v>5</v>
      </c>
      <c r="N68" s="28" t="s">
        <v>83</v>
      </c>
      <c r="O68" s="28" t="s">
        <v>83</v>
      </c>
      <c r="P68" s="28">
        <v>0</v>
      </c>
      <c r="Q68" s="28" t="s">
        <v>83</v>
      </c>
      <c r="R68" s="28" t="s">
        <v>83</v>
      </c>
      <c r="S68" s="28">
        <v>0</v>
      </c>
      <c r="T68" s="28" t="s">
        <v>83</v>
      </c>
      <c r="U68" s="28" t="s">
        <v>83</v>
      </c>
      <c r="V68" s="28">
        <v>0</v>
      </c>
      <c r="W68" s="28" t="s">
        <v>83</v>
      </c>
      <c r="X68" s="28" t="s">
        <v>83</v>
      </c>
      <c r="Y68" s="28">
        <v>0</v>
      </c>
      <c r="Z68" s="28" t="s">
        <v>83</v>
      </c>
      <c r="AA68" s="28" t="s">
        <v>83</v>
      </c>
      <c r="AB68" s="37">
        <v>1</v>
      </c>
      <c r="AC68" s="28" t="s">
        <v>83</v>
      </c>
      <c r="AD68" s="28" t="s">
        <v>83</v>
      </c>
      <c r="AE68" s="37">
        <v>1</v>
      </c>
      <c r="AF68" s="28" t="s">
        <v>83</v>
      </c>
      <c r="AG68" s="28" t="s">
        <v>83</v>
      </c>
      <c r="AH68" s="37">
        <v>7</v>
      </c>
      <c r="AI68" s="28" t="s">
        <v>83</v>
      </c>
      <c r="AJ68" s="28" t="s">
        <v>83</v>
      </c>
      <c r="AK68" s="37">
        <v>6</v>
      </c>
      <c r="AL68" s="28" t="s">
        <v>83</v>
      </c>
      <c r="AM68" s="28" t="s">
        <v>83</v>
      </c>
      <c r="AN68" s="37">
        <v>7</v>
      </c>
      <c r="AO68" s="28" t="s">
        <v>83</v>
      </c>
      <c r="AP68" s="28" t="s">
        <v>83</v>
      </c>
      <c r="AQ68" s="37">
        <v>0</v>
      </c>
      <c r="AR68" s="34" t="s">
        <v>83</v>
      </c>
      <c r="AS68" s="34" t="s">
        <v>83</v>
      </c>
      <c r="AT68" s="54">
        <v>7</v>
      </c>
      <c r="AU68" s="34" t="s">
        <v>83</v>
      </c>
      <c r="AV68" s="34" t="s">
        <v>83</v>
      </c>
      <c r="AW68" s="54">
        <v>0</v>
      </c>
      <c r="AX68" s="28" t="s">
        <v>83</v>
      </c>
      <c r="AY68" s="28" t="s">
        <v>83</v>
      </c>
      <c r="AZ68" s="54">
        <f>Tabela1[[#This Row],[2019 r.
s
Ogółem]]+Tabela1[[#This Row],[2020 r.
r
Ogółem]]</f>
        <v>7</v>
      </c>
      <c r="BA68" s="34" t="s">
        <v>83</v>
      </c>
      <c r="BB68" s="34" t="s">
        <v>83</v>
      </c>
      <c r="BC68" s="54">
        <v>0</v>
      </c>
      <c r="BD68" s="34" t="s">
        <v>83</v>
      </c>
      <c r="BE68" s="34" t="s">
        <v>83</v>
      </c>
      <c r="BF68" s="54">
        <f>Tabela1[[#This Row],[2021 r.
r
Ogółem]]+Tabela1[[#This Row],[2020 r.
s
Ogółem]]</f>
        <v>7</v>
      </c>
      <c r="BG68" s="34" t="s">
        <v>83</v>
      </c>
      <c r="BH68" s="34" t="s">
        <v>83</v>
      </c>
      <c r="BI68" s="54">
        <v>0</v>
      </c>
      <c r="BJ68" s="34" t="s">
        <v>83</v>
      </c>
      <c r="BK68" s="34" t="s">
        <v>83</v>
      </c>
      <c r="BL68" s="54">
        <f t="shared" si="3"/>
        <v>7</v>
      </c>
      <c r="BM68" s="34" t="s">
        <v>83</v>
      </c>
      <c r="BN68" s="34" t="s">
        <v>83</v>
      </c>
      <c r="BO68" s="54">
        <v>0</v>
      </c>
      <c r="BP68" s="34" t="s">
        <v>83</v>
      </c>
      <c r="BQ68" s="34" t="s">
        <v>83</v>
      </c>
      <c r="BR68" s="54">
        <f>Tabela1[[#This Row],[2022 r.
s
Ogółem]]+Tabela1[[#This Row],[2023 r.
r
Ogółem]]</f>
        <v>7</v>
      </c>
      <c r="BS68" s="34" t="s">
        <v>83</v>
      </c>
      <c r="BT68" s="34" t="s">
        <v>83</v>
      </c>
      <c r="BU68" s="54">
        <v>0</v>
      </c>
      <c r="BV68" s="34"/>
    </row>
    <row r="69" spans="1:76" ht="30.75" customHeight="1" x14ac:dyDescent="0.2">
      <c r="A69" s="27" t="s">
        <v>121</v>
      </c>
      <c r="B69" s="28" t="s">
        <v>78</v>
      </c>
      <c r="C69" s="28">
        <v>287</v>
      </c>
      <c r="D69" s="28" t="s">
        <v>124</v>
      </c>
      <c r="E69" s="28" t="s">
        <v>92</v>
      </c>
      <c r="F69" s="28" t="s">
        <v>87</v>
      </c>
      <c r="G69" s="28" t="s">
        <v>82</v>
      </c>
      <c r="H69" s="28" t="s">
        <v>83</v>
      </c>
      <c r="I69" s="28" t="s">
        <v>83</v>
      </c>
      <c r="J69" s="29">
        <v>10</v>
      </c>
      <c r="K69" s="28" t="s">
        <v>83</v>
      </c>
      <c r="L69" s="28" t="s">
        <v>83</v>
      </c>
      <c r="M69" s="29">
        <v>36</v>
      </c>
      <c r="N69" s="28" t="s">
        <v>83</v>
      </c>
      <c r="O69" s="28" t="s">
        <v>83</v>
      </c>
      <c r="P69" s="28">
        <v>0</v>
      </c>
      <c r="Q69" s="28" t="s">
        <v>83</v>
      </c>
      <c r="R69" s="28" t="s">
        <v>83</v>
      </c>
      <c r="S69" s="28">
        <v>0</v>
      </c>
      <c r="T69" s="28" t="s">
        <v>83</v>
      </c>
      <c r="U69" s="28" t="s">
        <v>83</v>
      </c>
      <c r="V69" s="28">
        <v>0</v>
      </c>
      <c r="W69" s="28" t="s">
        <v>83</v>
      </c>
      <c r="X69" s="28" t="s">
        <v>83</v>
      </c>
      <c r="Y69" s="28">
        <v>0</v>
      </c>
      <c r="Z69" s="28" t="s">
        <v>83</v>
      </c>
      <c r="AA69" s="28" t="s">
        <v>83</v>
      </c>
      <c r="AB69" s="37">
        <v>2</v>
      </c>
      <c r="AC69" s="28" t="s">
        <v>83</v>
      </c>
      <c r="AD69" s="28" t="s">
        <v>83</v>
      </c>
      <c r="AE69" s="37">
        <v>2</v>
      </c>
      <c r="AF69" s="28" t="s">
        <v>83</v>
      </c>
      <c r="AG69" s="28" t="s">
        <v>83</v>
      </c>
      <c r="AH69" s="37">
        <v>4</v>
      </c>
      <c r="AI69" s="28" t="s">
        <v>83</v>
      </c>
      <c r="AJ69" s="28" t="s">
        <v>83</v>
      </c>
      <c r="AK69" s="37">
        <v>2</v>
      </c>
      <c r="AL69" s="28" t="s">
        <v>83</v>
      </c>
      <c r="AM69" s="28" t="s">
        <v>83</v>
      </c>
      <c r="AN69" s="37">
        <v>23</v>
      </c>
      <c r="AO69" s="28" t="s">
        <v>83</v>
      </c>
      <c r="AP69" s="28" t="s">
        <v>83</v>
      </c>
      <c r="AQ69" s="37">
        <v>19</v>
      </c>
      <c r="AR69" s="34" t="s">
        <v>83</v>
      </c>
      <c r="AS69" s="34" t="s">
        <v>83</v>
      </c>
      <c r="AT69" s="54">
        <v>36</v>
      </c>
      <c r="AU69" s="34" t="s">
        <v>83</v>
      </c>
      <c r="AV69" s="34" t="s">
        <v>83</v>
      </c>
      <c r="AW69" s="54">
        <v>13</v>
      </c>
      <c r="AX69" s="28" t="s">
        <v>83</v>
      </c>
      <c r="AY69" s="28" t="s">
        <v>83</v>
      </c>
      <c r="AZ69" s="54">
        <v>41</v>
      </c>
      <c r="BA69" s="34" t="s">
        <v>83</v>
      </c>
      <c r="BB69" s="34" t="s">
        <v>83</v>
      </c>
      <c r="BC69" s="54">
        <v>5</v>
      </c>
      <c r="BD69" s="34" t="s">
        <v>83</v>
      </c>
      <c r="BE69" s="34" t="s">
        <v>83</v>
      </c>
      <c r="BF69" s="54">
        <v>55</v>
      </c>
      <c r="BG69" s="34" t="s">
        <v>83</v>
      </c>
      <c r="BH69" s="34" t="s">
        <v>83</v>
      </c>
      <c r="BI69" s="54">
        <v>14</v>
      </c>
      <c r="BJ69" s="54" t="s">
        <v>83</v>
      </c>
      <c r="BK69" s="54" t="s">
        <v>83</v>
      </c>
      <c r="BL69" s="54">
        <f t="shared" si="3"/>
        <v>63</v>
      </c>
      <c r="BM69" s="54" t="s">
        <v>83</v>
      </c>
      <c r="BN69" s="54" t="s">
        <v>83</v>
      </c>
      <c r="BO69" s="54">
        <v>8</v>
      </c>
      <c r="BP69" s="54" t="s">
        <v>83</v>
      </c>
      <c r="BQ69" s="54" t="s">
        <v>83</v>
      </c>
      <c r="BR69" s="54">
        <v>67</v>
      </c>
      <c r="BS69" s="54" t="s">
        <v>83</v>
      </c>
      <c r="BT69" s="54" t="s">
        <v>83</v>
      </c>
      <c r="BU69" s="54">
        <v>4</v>
      </c>
      <c r="BV69" s="34"/>
    </row>
    <row r="70" spans="1:76" ht="30.75" customHeight="1" x14ac:dyDescent="0.2">
      <c r="A70" s="27" t="s">
        <v>121</v>
      </c>
      <c r="B70" s="28" t="s">
        <v>78</v>
      </c>
      <c r="C70" s="28">
        <v>287</v>
      </c>
      <c r="D70" s="28" t="s">
        <v>124</v>
      </c>
      <c r="E70" s="28" t="s">
        <v>92</v>
      </c>
      <c r="F70" s="28" t="s">
        <v>87</v>
      </c>
      <c r="G70" s="28" t="s">
        <v>88</v>
      </c>
      <c r="H70" s="28" t="s">
        <v>83</v>
      </c>
      <c r="I70" s="28" t="s">
        <v>83</v>
      </c>
      <c r="J70" s="29">
        <v>2</v>
      </c>
      <c r="K70" s="28" t="s">
        <v>83</v>
      </c>
      <c r="L70" s="28" t="s">
        <v>83</v>
      </c>
      <c r="M70" s="29">
        <v>6</v>
      </c>
      <c r="N70" s="28" t="s">
        <v>83</v>
      </c>
      <c r="O70" s="28" t="s">
        <v>83</v>
      </c>
      <c r="P70" s="28">
        <v>0</v>
      </c>
      <c r="Q70" s="28" t="s">
        <v>83</v>
      </c>
      <c r="R70" s="28" t="s">
        <v>83</v>
      </c>
      <c r="S70" s="28">
        <v>0</v>
      </c>
      <c r="T70" s="28" t="s">
        <v>83</v>
      </c>
      <c r="U70" s="28" t="s">
        <v>83</v>
      </c>
      <c r="V70" s="28">
        <v>0</v>
      </c>
      <c r="W70" s="28" t="s">
        <v>83</v>
      </c>
      <c r="X70" s="28" t="s">
        <v>83</v>
      </c>
      <c r="Y70" s="28">
        <v>0</v>
      </c>
      <c r="Z70" s="28" t="s">
        <v>83</v>
      </c>
      <c r="AA70" s="28" t="s">
        <v>83</v>
      </c>
      <c r="AB70" s="37">
        <v>0</v>
      </c>
      <c r="AC70" s="28" t="s">
        <v>83</v>
      </c>
      <c r="AD70" s="28" t="s">
        <v>83</v>
      </c>
      <c r="AE70" s="37">
        <v>0</v>
      </c>
      <c r="AF70" s="28" t="s">
        <v>83</v>
      </c>
      <c r="AG70" s="28" t="s">
        <v>83</v>
      </c>
      <c r="AH70" s="37">
        <v>1</v>
      </c>
      <c r="AI70" s="28" t="s">
        <v>83</v>
      </c>
      <c r="AJ70" s="28" t="s">
        <v>83</v>
      </c>
      <c r="AK70" s="37">
        <v>1</v>
      </c>
      <c r="AL70" s="28" t="s">
        <v>83</v>
      </c>
      <c r="AM70" s="28" t="s">
        <v>83</v>
      </c>
      <c r="AN70" s="37">
        <v>4</v>
      </c>
      <c r="AO70" s="28" t="s">
        <v>83</v>
      </c>
      <c r="AP70" s="28" t="s">
        <v>83</v>
      </c>
      <c r="AQ70" s="37">
        <v>3</v>
      </c>
      <c r="AR70" s="34" t="s">
        <v>83</v>
      </c>
      <c r="AS70" s="34" t="s">
        <v>83</v>
      </c>
      <c r="AT70" s="54">
        <v>6</v>
      </c>
      <c r="AU70" s="34" t="s">
        <v>83</v>
      </c>
      <c r="AV70" s="34" t="s">
        <v>83</v>
      </c>
      <c r="AW70" s="54">
        <v>2</v>
      </c>
      <c r="AX70" s="28" t="s">
        <v>83</v>
      </c>
      <c r="AY70" s="28" t="s">
        <v>83</v>
      </c>
      <c r="AZ70" s="54">
        <f>Tabela1[[#This Row],[2019 r.
s
Ogółem]]+Tabela1[[#This Row],[2020 r.
r
Ogółem]]</f>
        <v>6</v>
      </c>
      <c r="BA70" s="34" t="s">
        <v>83</v>
      </c>
      <c r="BB70" s="34" t="s">
        <v>83</v>
      </c>
      <c r="BC70" s="54">
        <v>0</v>
      </c>
      <c r="BD70" s="28" t="s">
        <v>83</v>
      </c>
      <c r="BE70" s="28" t="s">
        <v>83</v>
      </c>
      <c r="BF70" s="54">
        <v>9</v>
      </c>
      <c r="BG70" s="28" t="s">
        <v>83</v>
      </c>
      <c r="BH70" s="28" t="s">
        <v>83</v>
      </c>
      <c r="BI70" s="54">
        <v>3</v>
      </c>
      <c r="BJ70" s="54" t="s">
        <v>83</v>
      </c>
      <c r="BK70" s="54" t="s">
        <v>83</v>
      </c>
      <c r="BL70" s="54">
        <f t="shared" si="3"/>
        <v>10</v>
      </c>
      <c r="BM70" s="54" t="s">
        <v>83</v>
      </c>
      <c r="BN70" s="54" t="s">
        <v>83</v>
      </c>
      <c r="BO70" s="54">
        <v>1</v>
      </c>
      <c r="BP70" s="54" t="s">
        <v>83</v>
      </c>
      <c r="BQ70" s="54" t="s">
        <v>83</v>
      </c>
      <c r="BR70" s="54">
        <f>Tabela1[[#This Row],[2022 r.
s
Ogółem]]+Tabela1[[#This Row],[2023 r.
r
Ogółem]]</f>
        <v>10</v>
      </c>
      <c r="BS70" s="54" t="s">
        <v>83</v>
      </c>
      <c r="BT70" s="54" t="s">
        <v>83</v>
      </c>
      <c r="BU70" s="54">
        <v>0</v>
      </c>
      <c r="BV70" s="34"/>
    </row>
    <row r="71" spans="1:76" ht="30.75" customHeight="1" x14ac:dyDescent="0.2">
      <c r="A71" s="27" t="s">
        <v>121</v>
      </c>
      <c r="B71" s="28" t="s">
        <v>78</v>
      </c>
      <c r="C71" s="28">
        <v>292</v>
      </c>
      <c r="D71" s="28" t="s">
        <v>125</v>
      </c>
      <c r="E71" s="28" t="s">
        <v>80</v>
      </c>
      <c r="F71" s="28" t="s">
        <v>87</v>
      </c>
      <c r="G71" s="28" t="s">
        <v>82</v>
      </c>
      <c r="H71" s="28" t="s">
        <v>83</v>
      </c>
      <c r="I71" s="28" t="s">
        <v>83</v>
      </c>
      <c r="J71" s="29">
        <v>8640</v>
      </c>
      <c r="K71" s="28" t="s">
        <v>83</v>
      </c>
      <c r="L71" s="28" t="s">
        <v>83</v>
      </c>
      <c r="M71" s="29">
        <v>17280</v>
      </c>
      <c r="N71" s="28" t="s">
        <v>83</v>
      </c>
      <c r="O71" s="28" t="s">
        <v>83</v>
      </c>
      <c r="P71" s="28">
        <v>0</v>
      </c>
      <c r="Q71" s="28" t="s">
        <v>83</v>
      </c>
      <c r="R71" s="28" t="s">
        <v>83</v>
      </c>
      <c r="S71" s="28">
        <v>0</v>
      </c>
      <c r="T71" s="28" t="s">
        <v>83</v>
      </c>
      <c r="U71" s="28" t="s">
        <v>83</v>
      </c>
      <c r="V71" s="28">
        <v>0</v>
      </c>
      <c r="W71" s="28" t="s">
        <v>83</v>
      </c>
      <c r="X71" s="28" t="s">
        <v>83</v>
      </c>
      <c r="Y71" s="28">
        <v>0</v>
      </c>
      <c r="Z71" s="28" t="s">
        <v>83</v>
      </c>
      <c r="AA71" s="28" t="s">
        <v>83</v>
      </c>
      <c r="AB71" s="37">
        <v>623</v>
      </c>
      <c r="AC71" s="28" t="s">
        <v>83</v>
      </c>
      <c r="AD71" s="28" t="s">
        <v>83</v>
      </c>
      <c r="AE71" s="37">
        <v>623</v>
      </c>
      <c r="AF71" s="28" t="s">
        <v>83</v>
      </c>
      <c r="AG71" s="28" t="s">
        <v>83</v>
      </c>
      <c r="AH71" s="37">
        <v>12001</v>
      </c>
      <c r="AI71" s="28" t="s">
        <v>83</v>
      </c>
      <c r="AJ71" s="28" t="s">
        <v>83</v>
      </c>
      <c r="AK71" s="37">
        <f>12001-623</f>
        <v>11378</v>
      </c>
      <c r="AL71" s="28" t="s">
        <v>83</v>
      </c>
      <c r="AM71" s="28" t="s">
        <v>83</v>
      </c>
      <c r="AN71" s="37">
        <v>20744</v>
      </c>
      <c r="AO71" s="28" t="s">
        <v>83</v>
      </c>
      <c r="AP71" s="28" t="s">
        <v>83</v>
      </c>
      <c r="AQ71" s="37">
        <f>20744-12001</f>
        <v>8743</v>
      </c>
      <c r="AR71" s="34" t="s">
        <v>83</v>
      </c>
      <c r="AS71" s="34" t="s">
        <v>83</v>
      </c>
      <c r="AT71" s="54">
        <v>22974</v>
      </c>
      <c r="AU71" s="34" t="s">
        <v>83</v>
      </c>
      <c r="AV71" s="34" t="s">
        <v>83</v>
      </c>
      <c r="AW71" s="54">
        <f>22974-20744</f>
        <v>2230</v>
      </c>
      <c r="AX71" s="28" t="s">
        <v>83</v>
      </c>
      <c r="AY71" s="28" t="s">
        <v>83</v>
      </c>
      <c r="AZ71" s="54">
        <v>23639</v>
      </c>
      <c r="BA71" s="34" t="s">
        <v>83</v>
      </c>
      <c r="BB71" s="34" t="s">
        <v>83</v>
      </c>
      <c r="BC71" s="54">
        <f>23639-22974</f>
        <v>665</v>
      </c>
      <c r="BD71" s="34" t="s">
        <v>83</v>
      </c>
      <c r="BE71" s="34" t="s">
        <v>83</v>
      </c>
      <c r="BF71" s="54">
        <v>23705</v>
      </c>
      <c r="BG71" s="34" t="s">
        <v>83</v>
      </c>
      <c r="BH71" s="34" t="s">
        <v>83</v>
      </c>
      <c r="BI71" s="54">
        <v>66</v>
      </c>
      <c r="BJ71" s="54" t="s">
        <v>83</v>
      </c>
      <c r="BK71" s="54" t="s">
        <v>83</v>
      </c>
      <c r="BL71" s="54">
        <f t="shared" si="3"/>
        <v>23734</v>
      </c>
      <c r="BM71" s="54" t="s">
        <v>83</v>
      </c>
      <c r="BN71" s="54" t="s">
        <v>83</v>
      </c>
      <c r="BO71" s="54">
        <v>29</v>
      </c>
      <c r="BP71" s="54" t="s">
        <v>83</v>
      </c>
      <c r="BQ71" s="54" t="s">
        <v>83</v>
      </c>
      <c r="BR71" s="54">
        <f>Tabela1[[#This Row],[2022 r.
s
Ogółem]]+Tabela1[[#This Row],[2023 r.
r
Ogółem]]</f>
        <v>23734</v>
      </c>
      <c r="BS71" s="54" t="s">
        <v>83</v>
      </c>
      <c r="BT71" s="54" t="s">
        <v>83</v>
      </c>
      <c r="BU71" s="54">
        <v>0</v>
      </c>
      <c r="BV71" s="34"/>
    </row>
    <row r="72" spans="1:76" ht="30.75" customHeight="1" x14ac:dyDescent="0.2">
      <c r="A72" s="27" t="s">
        <v>121</v>
      </c>
      <c r="B72" s="28" t="s">
        <v>78</v>
      </c>
      <c r="C72" s="28">
        <v>292</v>
      </c>
      <c r="D72" s="28" t="s">
        <v>125</v>
      </c>
      <c r="E72" s="28" t="s">
        <v>80</v>
      </c>
      <c r="F72" s="28" t="s">
        <v>87</v>
      </c>
      <c r="G72" s="28" t="s">
        <v>88</v>
      </c>
      <c r="H72" s="28" t="s">
        <v>83</v>
      </c>
      <c r="I72" s="28" t="s">
        <v>83</v>
      </c>
      <c r="J72" s="29">
        <v>1360</v>
      </c>
      <c r="K72" s="28" t="s">
        <v>83</v>
      </c>
      <c r="L72" s="28" t="s">
        <v>83</v>
      </c>
      <c r="M72" s="29">
        <v>2720</v>
      </c>
      <c r="N72" s="28" t="s">
        <v>83</v>
      </c>
      <c r="O72" s="28" t="s">
        <v>83</v>
      </c>
      <c r="P72" s="28">
        <v>0</v>
      </c>
      <c r="Q72" s="28" t="s">
        <v>83</v>
      </c>
      <c r="R72" s="28" t="s">
        <v>83</v>
      </c>
      <c r="S72" s="28">
        <v>0</v>
      </c>
      <c r="T72" s="28" t="s">
        <v>83</v>
      </c>
      <c r="U72" s="28" t="s">
        <v>83</v>
      </c>
      <c r="V72" s="28">
        <v>0</v>
      </c>
      <c r="W72" s="28" t="s">
        <v>83</v>
      </c>
      <c r="X72" s="28" t="s">
        <v>83</v>
      </c>
      <c r="Y72" s="28">
        <v>0</v>
      </c>
      <c r="Z72" s="28" t="s">
        <v>83</v>
      </c>
      <c r="AA72" s="28" t="s">
        <v>83</v>
      </c>
      <c r="AB72" s="37">
        <v>98</v>
      </c>
      <c r="AC72" s="28" t="s">
        <v>83</v>
      </c>
      <c r="AD72" s="28" t="s">
        <v>83</v>
      </c>
      <c r="AE72" s="37">
        <v>98</v>
      </c>
      <c r="AF72" s="28" t="s">
        <v>83</v>
      </c>
      <c r="AG72" s="28" t="s">
        <v>83</v>
      </c>
      <c r="AH72" s="37">
        <v>1887</v>
      </c>
      <c r="AI72" s="28" t="s">
        <v>83</v>
      </c>
      <c r="AJ72" s="28" t="s">
        <v>83</v>
      </c>
      <c r="AK72" s="37">
        <f>1887-98</f>
        <v>1789</v>
      </c>
      <c r="AL72" s="28" t="s">
        <v>83</v>
      </c>
      <c r="AM72" s="28" t="s">
        <v>83</v>
      </c>
      <c r="AN72" s="37">
        <v>3263</v>
      </c>
      <c r="AO72" s="28" t="s">
        <v>83</v>
      </c>
      <c r="AP72" s="28" t="s">
        <v>83</v>
      </c>
      <c r="AQ72" s="37">
        <f>3263-1887</f>
        <v>1376</v>
      </c>
      <c r="AR72" s="34" t="s">
        <v>83</v>
      </c>
      <c r="AS72" s="34" t="s">
        <v>83</v>
      </c>
      <c r="AT72" s="54">
        <v>3613</v>
      </c>
      <c r="AU72" s="34" t="s">
        <v>83</v>
      </c>
      <c r="AV72" s="34" t="s">
        <v>83</v>
      </c>
      <c r="AW72" s="54">
        <f>3613-3263</f>
        <v>350</v>
      </c>
      <c r="AX72" s="28" t="s">
        <v>83</v>
      </c>
      <c r="AY72" s="28" t="s">
        <v>83</v>
      </c>
      <c r="AZ72" s="54">
        <f>3718</f>
        <v>3718</v>
      </c>
      <c r="BA72" s="34" t="s">
        <v>83</v>
      </c>
      <c r="BB72" s="34" t="s">
        <v>83</v>
      </c>
      <c r="BC72" s="54">
        <v>105</v>
      </c>
      <c r="BD72" s="34" t="s">
        <v>83</v>
      </c>
      <c r="BE72" s="34" t="s">
        <v>83</v>
      </c>
      <c r="BF72" s="54">
        <v>3728</v>
      </c>
      <c r="BG72" s="34" t="s">
        <v>83</v>
      </c>
      <c r="BH72" s="34" t="s">
        <v>83</v>
      </c>
      <c r="BI72" s="54">
        <v>10</v>
      </c>
      <c r="BJ72" s="54" t="s">
        <v>83</v>
      </c>
      <c r="BK72" s="54" t="s">
        <v>83</v>
      </c>
      <c r="BL72" s="54">
        <f t="shared" si="3"/>
        <v>3733</v>
      </c>
      <c r="BM72" s="54" t="s">
        <v>83</v>
      </c>
      <c r="BN72" s="54" t="s">
        <v>83</v>
      </c>
      <c r="BO72" s="54">
        <v>5</v>
      </c>
      <c r="BP72" s="54" t="s">
        <v>83</v>
      </c>
      <c r="BQ72" s="54" t="s">
        <v>83</v>
      </c>
      <c r="BR72" s="54">
        <f>Tabela1[[#This Row],[2022 r.
s
Ogółem]]+Tabela1[[#This Row],[2023 r.
r
Ogółem]]</f>
        <v>3733</v>
      </c>
      <c r="BS72" s="54" t="s">
        <v>83</v>
      </c>
      <c r="BT72" s="54" t="s">
        <v>83</v>
      </c>
      <c r="BU72" s="54">
        <v>0</v>
      </c>
      <c r="BV72" s="34"/>
    </row>
    <row r="73" spans="1:76" ht="30.75" customHeight="1" x14ac:dyDescent="0.2">
      <c r="A73" s="27" t="s">
        <v>121</v>
      </c>
      <c r="B73" s="28" t="s">
        <v>78</v>
      </c>
      <c r="C73" s="28">
        <v>293</v>
      </c>
      <c r="D73" s="28" t="s">
        <v>126</v>
      </c>
      <c r="E73" s="28" t="s">
        <v>80</v>
      </c>
      <c r="F73" s="28" t="s">
        <v>87</v>
      </c>
      <c r="G73" s="28" t="s">
        <v>82</v>
      </c>
      <c r="H73" s="28" t="s">
        <v>83</v>
      </c>
      <c r="I73" s="28" t="s">
        <v>83</v>
      </c>
      <c r="J73" s="29">
        <v>6782</v>
      </c>
      <c r="K73" s="28" t="s">
        <v>83</v>
      </c>
      <c r="L73" s="28" t="s">
        <v>83</v>
      </c>
      <c r="M73" s="29">
        <v>13565</v>
      </c>
      <c r="N73" s="28" t="s">
        <v>83</v>
      </c>
      <c r="O73" s="28" t="s">
        <v>83</v>
      </c>
      <c r="P73" s="28">
        <v>0</v>
      </c>
      <c r="Q73" s="28" t="s">
        <v>83</v>
      </c>
      <c r="R73" s="28" t="s">
        <v>83</v>
      </c>
      <c r="S73" s="28">
        <v>0</v>
      </c>
      <c r="T73" s="28" t="s">
        <v>83</v>
      </c>
      <c r="U73" s="28" t="s">
        <v>83</v>
      </c>
      <c r="V73" s="28">
        <v>0</v>
      </c>
      <c r="W73" s="28" t="s">
        <v>83</v>
      </c>
      <c r="X73" s="28" t="s">
        <v>83</v>
      </c>
      <c r="Y73" s="28">
        <v>0</v>
      </c>
      <c r="Z73" s="28" t="s">
        <v>83</v>
      </c>
      <c r="AA73" s="28" t="s">
        <v>83</v>
      </c>
      <c r="AB73" s="37">
        <v>858</v>
      </c>
      <c r="AC73" s="28" t="s">
        <v>83</v>
      </c>
      <c r="AD73" s="28" t="s">
        <v>83</v>
      </c>
      <c r="AE73" s="37">
        <v>858</v>
      </c>
      <c r="AF73" s="28" t="s">
        <v>83</v>
      </c>
      <c r="AG73" s="28" t="s">
        <v>83</v>
      </c>
      <c r="AH73" s="37">
        <f>AK73+AE73</f>
        <v>2479</v>
      </c>
      <c r="AI73" s="28" t="s">
        <v>83</v>
      </c>
      <c r="AJ73" s="28" t="s">
        <v>83</v>
      </c>
      <c r="AK73" s="37">
        <v>1621</v>
      </c>
      <c r="AL73" s="28" t="s">
        <v>83</v>
      </c>
      <c r="AM73" s="28" t="s">
        <v>83</v>
      </c>
      <c r="AN73" s="37">
        <f>AQ73+AK73+AE73</f>
        <v>7084</v>
      </c>
      <c r="AO73" s="28" t="s">
        <v>83</v>
      </c>
      <c r="AP73" s="28" t="s">
        <v>83</v>
      </c>
      <c r="AQ73" s="37">
        <v>4605</v>
      </c>
      <c r="AR73" s="34" t="s">
        <v>83</v>
      </c>
      <c r="AS73" s="34" t="s">
        <v>83</v>
      </c>
      <c r="AT73" s="54">
        <v>9067</v>
      </c>
      <c r="AU73" s="34" t="s">
        <v>83</v>
      </c>
      <c r="AV73" s="34" t="s">
        <v>83</v>
      </c>
      <c r="AW73" s="54">
        <v>1983</v>
      </c>
      <c r="AX73" s="28" t="s">
        <v>83</v>
      </c>
      <c r="AY73" s="28" t="s">
        <v>83</v>
      </c>
      <c r="AZ73" s="54">
        <v>11379</v>
      </c>
      <c r="BA73" s="34" t="s">
        <v>83</v>
      </c>
      <c r="BB73" s="34" t="s">
        <v>83</v>
      </c>
      <c r="BC73" s="54">
        <v>2312</v>
      </c>
      <c r="BD73" s="34" t="s">
        <v>83</v>
      </c>
      <c r="BE73" s="34" t="s">
        <v>83</v>
      </c>
      <c r="BF73" s="54">
        <v>13685</v>
      </c>
      <c r="BG73" s="34" t="s">
        <v>83</v>
      </c>
      <c r="BH73" s="34" t="s">
        <v>83</v>
      </c>
      <c r="BI73" s="54">
        <v>2306</v>
      </c>
      <c r="BJ73" s="54" t="s">
        <v>83</v>
      </c>
      <c r="BK73" s="54" t="s">
        <v>83</v>
      </c>
      <c r="BL73" s="54">
        <f t="shared" si="3"/>
        <v>15842</v>
      </c>
      <c r="BM73" s="54" t="s">
        <v>83</v>
      </c>
      <c r="BN73" s="54" t="s">
        <v>83</v>
      </c>
      <c r="BO73" s="54">
        <v>2157</v>
      </c>
      <c r="BP73" s="54" t="s">
        <v>83</v>
      </c>
      <c r="BQ73" s="54" t="s">
        <v>83</v>
      </c>
      <c r="BR73" s="54">
        <v>19327</v>
      </c>
      <c r="BS73" s="54" t="s">
        <v>83</v>
      </c>
      <c r="BT73" s="54" t="s">
        <v>83</v>
      </c>
      <c r="BU73" s="54">
        <v>3485</v>
      </c>
      <c r="BV73" s="34"/>
    </row>
    <row r="74" spans="1:76" ht="30.75" customHeight="1" x14ac:dyDescent="0.2">
      <c r="A74" s="27" t="s">
        <v>121</v>
      </c>
      <c r="B74" s="28" t="s">
        <v>78</v>
      </c>
      <c r="C74" s="28">
        <v>293</v>
      </c>
      <c r="D74" s="28" t="s">
        <v>126</v>
      </c>
      <c r="E74" s="28" t="s">
        <v>80</v>
      </c>
      <c r="F74" s="28" t="s">
        <v>87</v>
      </c>
      <c r="G74" s="28" t="s">
        <v>88</v>
      </c>
      <c r="H74" s="28" t="s">
        <v>83</v>
      </c>
      <c r="I74" s="28" t="s">
        <v>83</v>
      </c>
      <c r="J74" s="29">
        <v>1068</v>
      </c>
      <c r="K74" s="28" t="s">
        <v>83</v>
      </c>
      <c r="L74" s="28" t="s">
        <v>83</v>
      </c>
      <c r="M74" s="29">
        <v>2135</v>
      </c>
      <c r="N74" s="28" t="s">
        <v>83</v>
      </c>
      <c r="O74" s="28" t="s">
        <v>83</v>
      </c>
      <c r="P74" s="28">
        <v>0</v>
      </c>
      <c r="Q74" s="28" t="s">
        <v>83</v>
      </c>
      <c r="R74" s="28" t="s">
        <v>83</v>
      </c>
      <c r="S74" s="28">
        <v>0</v>
      </c>
      <c r="T74" s="28" t="s">
        <v>83</v>
      </c>
      <c r="U74" s="28" t="s">
        <v>83</v>
      </c>
      <c r="V74" s="28">
        <v>0</v>
      </c>
      <c r="W74" s="28" t="s">
        <v>83</v>
      </c>
      <c r="X74" s="28" t="s">
        <v>83</v>
      </c>
      <c r="Y74" s="28">
        <v>0</v>
      </c>
      <c r="Z74" s="28" t="s">
        <v>83</v>
      </c>
      <c r="AA74" s="28" t="s">
        <v>83</v>
      </c>
      <c r="AB74" s="37">
        <v>135</v>
      </c>
      <c r="AC74" s="28" t="s">
        <v>83</v>
      </c>
      <c r="AD74" s="28" t="s">
        <v>83</v>
      </c>
      <c r="AE74" s="37">
        <v>135</v>
      </c>
      <c r="AF74" s="28" t="s">
        <v>83</v>
      </c>
      <c r="AG74" s="28" t="s">
        <v>83</v>
      </c>
      <c r="AH74" s="37">
        <v>390</v>
      </c>
      <c r="AI74" s="28" t="s">
        <v>83</v>
      </c>
      <c r="AJ74" s="28" t="s">
        <v>83</v>
      </c>
      <c r="AK74" s="37">
        <v>255</v>
      </c>
      <c r="AL74" s="28" t="s">
        <v>83</v>
      </c>
      <c r="AM74" s="28" t="s">
        <v>83</v>
      </c>
      <c r="AN74" s="37">
        <f>AE74+AK74+AQ74</f>
        <v>1114</v>
      </c>
      <c r="AO74" s="28" t="s">
        <v>83</v>
      </c>
      <c r="AP74" s="28" t="s">
        <v>83</v>
      </c>
      <c r="AQ74" s="37">
        <v>724</v>
      </c>
      <c r="AR74" s="28" t="s">
        <v>83</v>
      </c>
      <c r="AS74" s="28" t="s">
        <v>83</v>
      </c>
      <c r="AT74" s="54">
        <v>1426</v>
      </c>
      <c r="AU74" s="28" t="s">
        <v>83</v>
      </c>
      <c r="AV74" s="28" t="s">
        <v>83</v>
      </c>
      <c r="AW74" s="54">
        <v>312</v>
      </c>
      <c r="AX74" s="28" t="s">
        <v>83</v>
      </c>
      <c r="AY74" s="28" t="s">
        <v>83</v>
      </c>
      <c r="AZ74" s="54">
        <v>1790</v>
      </c>
      <c r="BA74" s="34" t="s">
        <v>83</v>
      </c>
      <c r="BB74" s="34" t="s">
        <v>83</v>
      </c>
      <c r="BC74" s="54">
        <v>364</v>
      </c>
      <c r="BD74" s="28" t="s">
        <v>83</v>
      </c>
      <c r="BE74" s="28" t="s">
        <v>83</v>
      </c>
      <c r="BF74" s="54">
        <v>2152</v>
      </c>
      <c r="BG74" s="28" t="s">
        <v>83</v>
      </c>
      <c r="BH74" s="28" t="s">
        <v>83</v>
      </c>
      <c r="BI74" s="54">
        <v>362</v>
      </c>
      <c r="BJ74" s="54" t="s">
        <v>83</v>
      </c>
      <c r="BK74" s="54" t="s">
        <v>83</v>
      </c>
      <c r="BL74" s="54">
        <f t="shared" si="3"/>
        <v>2492</v>
      </c>
      <c r="BM74" s="54" t="s">
        <v>83</v>
      </c>
      <c r="BN74" s="54" t="s">
        <v>83</v>
      </c>
      <c r="BO74" s="54">
        <v>340</v>
      </c>
      <c r="BP74" s="54" t="s">
        <v>83</v>
      </c>
      <c r="BQ74" s="54" t="s">
        <v>83</v>
      </c>
      <c r="BR74" s="54">
        <v>3040</v>
      </c>
      <c r="BS74" s="54" t="s">
        <v>83</v>
      </c>
      <c r="BT74" s="54" t="s">
        <v>83</v>
      </c>
      <c r="BU74" s="54">
        <v>548</v>
      </c>
      <c r="BV74" s="34"/>
    </row>
    <row r="75" spans="1:76" ht="30.75" customHeight="1" x14ac:dyDescent="0.2">
      <c r="A75" s="27" t="s">
        <v>85</v>
      </c>
      <c r="B75" s="28" t="s">
        <v>78</v>
      </c>
      <c r="C75" s="28">
        <v>296</v>
      </c>
      <c r="D75" s="28" t="s">
        <v>127</v>
      </c>
      <c r="E75" s="28" t="s">
        <v>92</v>
      </c>
      <c r="F75" s="28" t="s">
        <v>87</v>
      </c>
      <c r="G75" s="28" t="s">
        <v>82</v>
      </c>
      <c r="H75" s="28" t="s">
        <v>83</v>
      </c>
      <c r="I75" s="28" t="s">
        <v>83</v>
      </c>
      <c r="J75" s="29">
        <v>61</v>
      </c>
      <c r="K75" s="28" t="s">
        <v>83</v>
      </c>
      <c r="L75" s="28" t="s">
        <v>83</v>
      </c>
      <c r="M75" s="29">
        <v>173</v>
      </c>
      <c r="N75" s="28" t="s">
        <v>83</v>
      </c>
      <c r="O75" s="28" t="s">
        <v>83</v>
      </c>
      <c r="P75" s="28">
        <v>0</v>
      </c>
      <c r="Q75" s="28" t="s">
        <v>83</v>
      </c>
      <c r="R75" s="28" t="s">
        <v>83</v>
      </c>
      <c r="S75" s="28">
        <v>0</v>
      </c>
      <c r="T75" s="28" t="s">
        <v>83</v>
      </c>
      <c r="U75" s="28" t="s">
        <v>83</v>
      </c>
      <c r="V75" s="28">
        <v>0</v>
      </c>
      <c r="W75" s="28" t="s">
        <v>83</v>
      </c>
      <c r="X75" s="28" t="s">
        <v>83</v>
      </c>
      <c r="Y75" s="28">
        <v>0</v>
      </c>
      <c r="Z75" s="28" t="s">
        <v>83</v>
      </c>
      <c r="AA75" s="28" t="s">
        <v>83</v>
      </c>
      <c r="AB75" s="37">
        <v>0</v>
      </c>
      <c r="AC75" s="28" t="s">
        <v>83</v>
      </c>
      <c r="AD75" s="28" t="s">
        <v>83</v>
      </c>
      <c r="AE75" s="37">
        <v>0</v>
      </c>
      <c r="AF75" s="28" t="s">
        <v>83</v>
      </c>
      <c r="AG75" s="28" t="s">
        <v>83</v>
      </c>
      <c r="AH75" s="37">
        <v>16</v>
      </c>
      <c r="AI75" s="28" t="s">
        <v>83</v>
      </c>
      <c r="AJ75" s="28" t="s">
        <v>83</v>
      </c>
      <c r="AK75" s="37">
        <v>16</v>
      </c>
      <c r="AL75" s="28" t="s">
        <v>83</v>
      </c>
      <c r="AM75" s="28" t="s">
        <v>83</v>
      </c>
      <c r="AN75" s="43">
        <f>AQ75+AH75</f>
        <v>73</v>
      </c>
      <c r="AO75" s="28" t="s">
        <v>83</v>
      </c>
      <c r="AP75" s="28" t="s">
        <v>83</v>
      </c>
      <c r="AQ75" s="38">
        <v>57</v>
      </c>
      <c r="AR75" s="28" t="s">
        <v>83</v>
      </c>
      <c r="AS75" s="28" t="s">
        <v>83</v>
      </c>
      <c r="AT75" s="54">
        <f>Tabela1[[#This Row],[2019 r.
r
Ogółem]]+Tabela1[[#This Row],[2018 r.
s
Ogółem]]</f>
        <v>103</v>
      </c>
      <c r="AU75" s="28" t="s">
        <v>83</v>
      </c>
      <c r="AV75" s="28" t="s">
        <v>83</v>
      </c>
      <c r="AW75" s="39">
        <v>30</v>
      </c>
      <c r="AX75" s="38" t="s">
        <v>83</v>
      </c>
      <c r="AY75" s="38" t="s">
        <v>83</v>
      </c>
      <c r="AZ75" s="39">
        <f>Tabela1[[#This Row],[2020 r.
r
Ogółem]]+Tabela1[[#This Row],[2019 r.
s
Ogółem]]</f>
        <v>170</v>
      </c>
      <c r="BA75" s="34" t="s">
        <v>83</v>
      </c>
      <c r="BB75" s="34" t="s">
        <v>83</v>
      </c>
      <c r="BC75" s="39">
        <v>67</v>
      </c>
      <c r="BD75" s="38" t="s">
        <v>83</v>
      </c>
      <c r="BE75" s="38" t="s">
        <v>83</v>
      </c>
      <c r="BF75" s="31">
        <f>Tabela1[[#This Row],[2021 r.
r
Ogółem]]+Tabela1[[#This Row],[2020 r.
s
Ogółem]]</f>
        <v>180</v>
      </c>
      <c r="BG75" s="28" t="s">
        <v>83</v>
      </c>
      <c r="BH75" s="28" t="s">
        <v>83</v>
      </c>
      <c r="BI75" s="39">
        <v>10</v>
      </c>
      <c r="BJ75" s="39" t="s">
        <v>83</v>
      </c>
      <c r="BK75" s="39" t="s">
        <v>83</v>
      </c>
      <c r="BL75" s="31">
        <f t="shared" si="3"/>
        <v>180</v>
      </c>
      <c r="BM75" s="39" t="s">
        <v>83</v>
      </c>
      <c r="BN75" s="39" t="s">
        <v>83</v>
      </c>
      <c r="BO75" s="39">
        <v>0</v>
      </c>
      <c r="BP75" s="39" t="s">
        <v>83</v>
      </c>
      <c r="BQ75" s="39" t="s">
        <v>83</v>
      </c>
      <c r="BR75" s="31">
        <f>Tabela1[[#This Row],[2022 r.
s
Ogółem]]+Tabela1[[#This Row],[2023 r.
r
Ogółem]]</f>
        <v>180</v>
      </c>
      <c r="BS75" s="39" t="s">
        <v>83</v>
      </c>
      <c r="BT75" s="39" t="s">
        <v>83</v>
      </c>
      <c r="BU75" s="39">
        <v>0</v>
      </c>
      <c r="BV75" s="50"/>
    </row>
    <row r="76" spans="1:76" ht="30.75" customHeight="1" x14ac:dyDescent="0.2">
      <c r="A76" s="27" t="s">
        <v>85</v>
      </c>
      <c r="B76" s="28" t="s">
        <v>78</v>
      </c>
      <c r="C76" s="28">
        <v>296</v>
      </c>
      <c r="D76" s="28" t="s">
        <v>127</v>
      </c>
      <c r="E76" s="28" t="s">
        <v>92</v>
      </c>
      <c r="F76" s="28" t="s">
        <v>87</v>
      </c>
      <c r="G76" s="28" t="s">
        <v>88</v>
      </c>
      <c r="H76" s="28" t="s">
        <v>83</v>
      </c>
      <c r="I76" s="28" t="s">
        <v>83</v>
      </c>
      <c r="J76" s="29">
        <v>9</v>
      </c>
      <c r="K76" s="28" t="s">
        <v>83</v>
      </c>
      <c r="L76" s="28" t="s">
        <v>83</v>
      </c>
      <c r="M76" s="29">
        <v>27</v>
      </c>
      <c r="N76" s="28" t="s">
        <v>83</v>
      </c>
      <c r="O76" s="28" t="s">
        <v>83</v>
      </c>
      <c r="P76" s="28">
        <v>0</v>
      </c>
      <c r="Q76" s="28" t="s">
        <v>83</v>
      </c>
      <c r="R76" s="28" t="s">
        <v>83</v>
      </c>
      <c r="S76" s="28">
        <v>0</v>
      </c>
      <c r="T76" s="28" t="s">
        <v>83</v>
      </c>
      <c r="U76" s="28" t="s">
        <v>83</v>
      </c>
      <c r="V76" s="28">
        <v>0</v>
      </c>
      <c r="W76" s="28" t="s">
        <v>83</v>
      </c>
      <c r="X76" s="28" t="s">
        <v>83</v>
      </c>
      <c r="Y76" s="28">
        <v>0</v>
      </c>
      <c r="Z76" s="28" t="s">
        <v>83</v>
      </c>
      <c r="AA76" s="28" t="s">
        <v>83</v>
      </c>
      <c r="AB76" s="37">
        <v>0</v>
      </c>
      <c r="AC76" s="28" t="s">
        <v>83</v>
      </c>
      <c r="AD76" s="28" t="s">
        <v>83</v>
      </c>
      <c r="AE76" s="37">
        <v>0</v>
      </c>
      <c r="AF76" s="28" t="s">
        <v>83</v>
      </c>
      <c r="AG76" s="28" t="s">
        <v>83</v>
      </c>
      <c r="AH76" s="37">
        <v>3</v>
      </c>
      <c r="AI76" s="28" t="s">
        <v>83</v>
      </c>
      <c r="AJ76" s="28" t="s">
        <v>83</v>
      </c>
      <c r="AK76" s="37">
        <v>3</v>
      </c>
      <c r="AL76" s="28" t="s">
        <v>83</v>
      </c>
      <c r="AM76" s="28" t="s">
        <v>83</v>
      </c>
      <c r="AN76" s="43">
        <f>AK76+AQ76</f>
        <v>11</v>
      </c>
      <c r="AO76" s="28" t="s">
        <v>83</v>
      </c>
      <c r="AP76" s="28" t="s">
        <v>83</v>
      </c>
      <c r="AQ76" s="38">
        <v>8</v>
      </c>
      <c r="AR76" s="28" t="s">
        <v>83</v>
      </c>
      <c r="AS76" s="28" t="s">
        <v>83</v>
      </c>
      <c r="AT76" s="39">
        <f>Tabela1[[#This Row],[2019 r.
r
Ogółem]]+Tabela1[[#This Row],[2018 r.
s
Ogółem]]</f>
        <v>16</v>
      </c>
      <c r="AU76" s="28" t="s">
        <v>83</v>
      </c>
      <c r="AV76" s="28" t="s">
        <v>83</v>
      </c>
      <c r="AW76" s="39">
        <v>5</v>
      </c>
      <c r="AX76" s="38" t="s">
        <v>83</v>
      </c>
      <c r="AY76" s="38" t="s">
        <v>83</v>
      </c>
      <c r="AZ76" s="39">
        <f>Tabela1[[#This Row],[2019 r.
s
Ogółem]]+Tabela1[[#This Row],[2020 r.
r
Ogółem]]</f>
        <v>27</v>
      </c>
      <c r="BA76" s="34" t="s">
        <v>83</v>
      </c>
      <c r="BB76" s="34" t="s">
        <v>83</v>
      </c>
      <c r="BC76" s="39">
        <v>11</v>
      </c>
      <c r="BD76" s="39" t="s">
        <v>83</v>
      </c>
      <c r="BE76" s="34" t="s">
        <v>83</v>
      </c>
      <c r="BF76" s="31">
        <f>Tabela1[[#This Row],[2021 r.
r
Ogółem]]+Tabela1[[#This Row],[2020 r.
s
Ogółem]]</f>
        <v>28</v>
      </c>
      <c r="BG76" s="28" t="s">
        <v>83</v>
      </c>
      <c r="BH76" s="28" t="s">
        <v>83</v>
      </c>
      <c r="BI76" s="39">
        <v>1</v>
      </c>
      <c r="BJ76" s="38" t="s">
        <v>83</v>
      </c>
      <c r="BK76" s="38" t="s">
        <v>83</v>
      </c>
      <c r="BL76" s="31">
        <f t="shared" si="3"/>
        <v>28</v>
      </c>
      <c r="BM76" s="38" t="s">
        <v>83</v>
      </c>
      <c r="BN76" s="38" t="s">
        <v>83</v>
      </c>
      <c r="BO76" s="38">
        <v>0</v>
      </c>
      <c r="BP76" s="39" t="s">
        <v>83</v>
      </c>
      <c r="BQ76" s="39" t="s">
        <v>83</v>
      </c>
      <c r="BR76" s="31">
        <f>Tabela1[[#This Row],[2022 r.
s
Ogółem]]+Tabela1[[#This Row],[2023 r.
r
Ogółem]]</f>
        <v>28</v>
      </c>
      <c r="BS76" s="39" t="s">
        <v>83</v>
      </c>
      <c r="BT76" s="39" t="s">
        <v>83</v>
      </c>
      <c r="BU76" s="39">
        <v>0</v>
      </c>
      <c r="BV76" s="34"/>
      <c r="BW76" s="35"/>
    </row>
    <row r="77" spans="1:76" ht="30.75" customHeight="1" x14ac:dyDescent="0.2">
      <c r="A77" s="27" t="s">
        <v>77</v>
      </c>
      <c r="B77" s="28" t="s">
        <v>128</v>
      </c>
      <c r="C77" s="28">
        <v>298</v>
      </c>
      <c r="D77" s="28" t="s">
        <v>129</v>
      </c>
      <c r="E77" s="28" t="s">
        <v>130</v>
      </c>
      <c r="F77" s="28" t="s">
        <v>81</v>
      </c>
      <c r="G77" s="28" t="s">
        <v>82</v>
      </c>
      <c r="H77" s="28" t="s">
        <v>83</v>
      </c>
      <c r="I77" s="28" t="s">
        <v>83</v>
      </c>
      <c r="J77" s="29">
        <v>411774018</v>
      </c>
      <c r="K77" s="28" t="s">
        <v>83</v>
      </c>
      <c r="L77" s="28" t="s">
        <v>83</v>
      </c>
      <c r="M77" s="29">
        <v>586939794</v>
      </c>
      <c r="N77" s="28" t="s">
        <v>83</v>
      </c>
      <c r="O77" s="28" t="s">
        <v>83</v>
      </c>
      <c r="P77" s="28">
        <v>0</v>
      </c>
      <c r="Q77" s="28" t="s">
        <v>83</v>
      </c>
      <c r="R77" s="28" t="s">
        <v>83</v>
      </c>
      <c r="S77" s="28">
        <v>0</v>
      </c>
      <c r="T77" s="28" t="s">
        <v>83</v>
      </c>
      <c r="U77" s="28" t="s">
        <v>83</v>
      </c>
      <c r="V77" s="28">
        <v>0</v>
      </c>
      <c r="W77" s="28" t="s">
        <v>83</v>
      </c>
      <c r="X77" s="28" t="s">
        <v>83</v>
      </c>
      <c r="Y77" s="28">
        <v>0</v>
      </c>
      <c r="Z77" s="28" t="s">
        <v>83</v>
      </c>
      <c r="AA77" s="28" t="s">
        <v>83</v>
      </c>
      <c r="AB77" s="37">
        <v>210383505.55000001</v>
      </c>
      <c r="AC77" s="28" t="s">
        <v>83</v>
      </c>
      <c r="AD77" s="28" t="s">
        <v>83</v>
      </c>
      <c r="AE77" s="37">
        <v>210383505.55000001</v>
      </c>
      <c r="AF77" s="28" t="s">
        <v>83</v>
      </c>
      <c r="AG77" s="28" t="s">
        <v>83</v>
      </c>
      <c r="AH77" s="62">
        <v>396867383.98000002</v>
      </c>
      <c r="AI77" s="28" t="s">
        <v>83</v>
      </c>
      <c r="AJ77" s="28" t="s">
        <v>83</v>
      </c>
      <c r="AK77" s="37">
        <v>186483878.43000001</v>
      </c>
      <c r="AL77" s="28" t="s">
        <v>83</v>
      </c>
      <c r="AM77" s="28" t="s">
        <v>83</v>
      </c>
      <c r="AN77" s="43">
        <v>535360793.86000007</v>
      </c>
      <c r="AO77" s="28" t="s">
        <v>83</v>
      </c>
      <c r="AP77" s="28" t="s">
        <v>83</v>
      </c>
      <c r="AQ77" s="43">
        <v>138493409.88000005</v>
      </c>
      <c r="AR77" s="28" t="s">
        <v>83</v>
      </c>
      <c r="AS77" s="28" t="s">
        <v>83</v>
      </c>
      <c r="AT77" s="48">
        <v>570504539.09000003</v>
      </c>
      <c r="AU77" s="28" t="s">
        <v>83</v>
      </c>
      <c r="AV77" s="28" t="s">
        <v>83</v>
      </c>
      <c r="AW77" s="48">
        <v>35143745.229999997</v>
      </c>
      <c r="AX77" s="38" t="s">
        <v>83</v>
      </c>
      <c r="AY77" s="38" t="s">
        <v>83</v>
      </c>
      <c r="AZ77" s="48">
        <v>583613981.35000002</v>
      </c>
      <c r="BA77" s="39" t="s">
        <v>83</v>
      </c>
      <c r="BB77" s="39" t="s">
        <v>83</v>
      </c>
      <c r="BC77" s="48">
        <v>13109442.26000011</v>
      </c>
      <c r="BD77" s="39" t="s">
        <v>83</v>
      </c>
      <c r="BE77" s="39" t="s">
        <v>83</v>
      </c>
      <c r="BF77" s="48">
        <f>Tabela1[[#This Row],[2021 r.
r
Ogółem]]+Tabela1[[#This Row],[2020 r.
s
Ogółem]]</f>
        <v>589035123.85000002</v>
      </c>
      <c r="BG77" s="39" t="s">
        <v>83</v>
      </c>
      <c r="BH77" s="39" t="s">
        <v>83</v>
      </c>
      <c r="BI77" s="3">
        <v>5421142.5</v>
      </c>
      <c r="BJ77" s="3" t="s">
        <v>83</v>
      </c>
      <c r="BK77" s="3" t="s">
        <v>83</v>
      </c>
      <c r="BL77" s="3">
        <f t="shared" si="3"/>
        <v>594189791.76999998</v>
      </c>
      <c r="BM77" s="3" t="s">
        <v>83</v>
      </c>
      <c r="BN77" s="3" t="s">
        <v>83</v>
      </c>
      <c r="BO77" s="3">
        <v>5154667.92</v>
      </c>
      <c r="BP77" s="39" t="s">
        <v>83</v>
      </c>
      <c r="BQ77" s="39" t="s">
        <v>83</v>
      </c>
      <c r="BR77" s="3">
        <v>584980698.4799999</v>
      </c>
      <c r="BS77" s="3"/>
      <c r="BT77" s="3"/>
      <c r="BU77" s="3">
        <v>-9209093.2899999991</v>
      </c>
      <c r="BV77" s="34"/>
      <c r="BW77" s="36"/>
      <c r="BX77" s="36"/>
    </row>
    <row r="78" spans="1:76" ht="42" customHeight="1" x14ac:dyDescent="0.2">
      <c r="A78" s="27" t="s">
        <v>85</v>
      </c>
      <c r="B78" s="28" t="s">
        <v>78</v>
      </c>
      <c r="C78" s="28">
        <v>298</v>
      </c>
      <c r="D78" s="28" t="s">
        <v>131</v>
      </c>
      <c r="E78" s="28" t="s">
        <v>92</v>
      </c>
      <c r="F78" s="28" t="s">
        <v>87</v>
      </c>
      <c r="G78" s="28" t="s">
        <v>82</v>
      </c>
      <c r="H78" s="28" t="s">
        <v>83</v>
      </c>
      <c r="I78" s="28" t="s">
        <v>83</v>
      </c>
      <c r="J78" s="29">
        <v>870</v>
      </c>
      <c r="K78" s="28" t="s">
        <v>83</v>
      </c>
      <c r="L78" s="28" t="s">
        <v>83</v>
      </c>
      <c r="M78" s="29">
        <v>4314</v>
      </c>
      <c r="N78" s="28" t="s">
        <v>83</v>
      </c>
      <c r="O78" s="28" t="s">
        <v>83</v>
      </c>
      <c r="P78" s="28">
        <v>0</v>
      </c>
      <c r="Q78" s="28" t="s">
        <v>83</v>
      </c>
      <c r="R78" s="28" t="s">
        <v>83</v>
      </c>
      <c r="S78" s="28">
        <v>0</v>
      </c>
      <c r="T78" s="28" t="s">
        <v>83</v>
      </c>
      <c r="U78" s="28" t="s">
        <v>83</v>
      </c>
      <c r="V78" s="28">
        <v>0</v>
      </c>
      <c r="W78" s="28" t="s">
        <v>83</v>
      </c>
      <c r="X78" s="28" t="s">
        <v>83</v>
      </c>
      <c r="Y78" s="28">
        <v>0</v>
      </c>
      <c r="Z78" s="28" t="s">
        <v>83</v>
      </c>
      <c r="AA78" s="28" t="s">
        <v>83</v>
      </c>
      <c r="AB78" s="29">
        <v>126</v>
      </c>
      <c r="AC78" s="28" t="s">
        <v>83</v>
      </c>
      <c r="AD78" s="28" t="s">
        <v>83</v>
      </c>
      <c r="AE78" s="29">
        <v>126</v>
      </c>
      <c r="AF78" s="28" t="s">
        <v>83</v>
      </c>
      <c r="AG78" s="28" t="s">
        <v>83</v>
      </c>
      <c r="AH78" s="29">
        <f>AE78+AK78</f>
        <v>709</v>
      </c>
      <c r="AI78" s="28" t="s">
        <v>83</v>
      </c>
      <c r="AJ78" s="28" t="s">
        <v>83</v>
      </c>
      <c r="AK78" s="29">
        <v>583</v>
      </c>
      <c r="AL78" s="28" t="s">
        <v>83</v>
      </c>
      <c r="AM78" s="28" t="s">
        <v>83</v>
      </c>
      <c r="AN78" s="30">
        <f>AH78+AQ78</f>
        <v>986</v>
      </c>
      <c r="AO78" s="28" t="s">
        <v>83</v>
      </c>
      <c r="AP78" s="28" t="s">
        <v>83</v>
      </c>
      <c r="AQ78" s="38">
        <v>277</v>
      </c>
      <c r="AR78" s="39" t="s">
        <v>83</v>
      </c>
      <c r="AS78" s="39" t="s">
        <v>83</v>
      </c>
      <c r="AT78" s="31">
        <f>AN78+AW78</f>
        <v>1309</v>
      </c>
      <c r="AU78" s="39" t="s">
        <v>83</v>
      </c>
      <c r="AV78" s="39" t="s">
        <v>83</v>
      </c>
      <c r="AW78" s="39">
        <v>323</v>
      </c>
      <c r="AX78" s="38" t="s">
        <v>83</v>
      </c>
      <c r="AY78" s="38" t="s">
        <v>83</v>
      </c>
      <c r="AZ78" s="49">
        <f>AT78+BC78</f>
        <v>1832</v>
      </c>
      <c r="BA78" s="39" t="s">
        <v>83</v>
      </c>
      <c r="BB78" s="39" t="s">
        <v>83</v>
      </c>
      <c r="BC78" s="39">
        <v>523</v>
      </c>
      <c r="BD78" s="39" t="s">
        <v>83</v>
      </c>
      <c r="BE78" s="39" t="s">
        <v>83</v>
      </c>
      <c r="BF78" s="31">
        <f>AZ78+BI78</f>
        <v>2880</v>
      </c>
      <c r="BG78" s="39" t="s">
        <v>83</v>
      </c>
      <c r="BH78" s="39" t="s">
        <v>83</v>
      </c>
      <c r="BI78" s="39">
        <v>1048</v>
      </c>
      <c r="BJ78" s="39" t="s">
        <v>83</v>
      </c>
      <c r="BK78" s="39" t="s">
        <v>83</v>
      </c>
      <c r="BL78" s="31">
        <f t="shared" si="3"/>
        <v>3768</v>
      </c>
      <c r="BM78" s="39" t="s">
        <v>83</v>
      </c>
      <c r="BN78" s="39" t="s">
        <v>83</v>
      </c>
      <c r="BO78" s="39">
        <v>888</v>
      </c>
      <c r="BP78" s="39" t="s">
        <v>83</v>
      </c>
      <c r="BQ78" s="39" t="s">
        <v>83</v>
      </c>
      <c r="BR78" s="31">
        <f>Tabela1[[#This Row],[2022 r.
s
Ogółem]]+Tabela1[[#This Row],[2023 r.
r
Ogółem]]</f>
        <v>4685</v>
      </c>
      <c r="BS78" s="39" t="s">
        <v>83</v>
      </c>
      <c r="BT78" s="39" t="s">
        <v>83</v>
      </c>
      <c r="BU78" s="39">
        <v>917</v>
      </c>
      <c r="BV78" s="34"/>
    </row>
    <row r="79" spans="1:76" ht="30.75" customHeight="1" x14ac:dyDescent="0.2">
      <c r="A79" s="27" t="s">
        <v>85</v>
      </c>
      <c r="B79" s="28" t="s">
        <v>78</v>
      </c>
      <c r="C79" s="28">
        <v>298</v>
      </c>
      <c r="D79" s="28" t="s">
        <v>131</v>
      </c>
      <c r="E79" s="28" t="s">
        <v>92</v>
      </c>
      <c r="F79" s="28" t="s">
        <v>87</v>
      </c>
      <c r="G79" s="28" t="s">
        <v>88</v>
      </c>
      <c r="H79" s="28" t="s">
        <v>83</v>
      </c>
      <c r="I79" s="28" t="s">
        <v>83</v>
      </c>
      <c r="J79" s="29">
        <v>137</v>
      </c>
      <c r="K79" s="28" t="s">
        <v>83</v>
      </c>
      <c r="L79" s="28" t="s">
        <v>83</v>
      </c>
      <c r="M79" s="29">
        <v>679</v>
      </c>
      <c r="N79" s="28" t="s">
        <v>83</v>
      </c>
      <c r="O79" s="28" t="s">
        <v>83</v>
      </c>
      <c r="P79" s="28">
        <v>0</v>
      </c>
      <c r="Q79" s="28" t="s">
        <v>83</v>
      </c>
      <c r="R79" s="28" t="s">
        <v>83</v>
      </c>
      <c r="S79" s="28">
        <v>0</v>
      </c>
      <c r="T79" s="28" t="s">
        <v>83</v>
      </c>
      <c r="U79" s="28" t="s">
        <v>83</v>
      </c>
      <c r="V79" s="28">
        <v>0</v>
      </c>
      <c r="W79" s="28" t="s">
        <v>83</v>
      </c>
      <c r="X79" s="28" t="s">
        <v>83</v>
      </c>
      <c r="Y79" s="28">
        <v>0</v>
      </c>
      <c r="Z79" s="28" t="s">
        <v>83</v>
      </c>
      <c r="AA79" s="28" t="s">
        <v>83</v>
      </c>
      <c r="AB79" s="29">
        <v>20</v>
      </c>
      <c r="AC79" s="28" t="s">
        <v>83</v>
      </c>
      <c r="AD79" s="28" t="s">
        <v>83</v>
      </c>
      <c r="AE79" s="29">
        <v>20</v>
      </c>
      <c r="AF79" s="28" t="s">
        <v>83</v>
      </c>
      <c r="AG79" s="28" t="s">
        <v>83</v>
      </c>
      <c r="AH79" s="29">
        <f>AE79+AK79</f>
        <v>112</v>
      </c>
      <c r="AI79" s="28" t="s">
        <v>83</v>
      </c>
      <c r="AJ79" s="28" t="s">
        <v>83</v>
      </c>
      <c r="AK79" s="29">
        <v>92</v>
      </c>
      <c r="AL79" s="28" t="s">
        <v>83</v>
      </c>
      <c r="AM79" s="28" t="s">
        <v>83</v>
      </c>
      <c r="AN79" s="38">
        <f>AH79+AQ79</f>
        <v>155</v>
      </c>
      <c r="AO79" s="28" t="s">
        <v>83</v>
      </c>
      <c r="AP79" s="28" t="s">
        <v>83</v>
      </c>
      <c r="AQ79" s="38">
        <v>43</v>
      </c>
      <c r="AR79" s="39" t="s">
        <v>83</v>
      </c>
      <c r="AS79" s="39" t="s">
        <v>83</v>
      </c>
      <c r="AT79" s="39">
        <f>AN79+AW79</f>
        <v>206</v>
      </c>
      <c r="AU79" s="39" t="s">
        <v>83</v>
      </c>
      <c r="AV79" s="39" t="s">
        <v>83</v>
      </c>
      <c r="AW79" s="39">
        <v>51</v>
      </c>
      <c r="AX79" s="38" t="s">
        <v>83</v>
      </c>
      <c r="AY79" s="38" t="s">
        <v>83</v>
      </c>
      <c r="AZ79" s="34">
        <f>AT79+BC79</f>
        <v>288</v>
      </c>
      <c r="BA79" s="38" t="s">
        <v>83</v>
      </c>
      <c r="BB79" s="38" t="s">
        <v>83</v>
      </c>
      <c r="BC79" s="39">
        <v>82</v>
      </c>
      <c r="BD79" s="39" t="s">
        <v>83</v>
      </c>
      <c r="BE79" s="39" t="s">
        <v>83</v>
      </c>
      <c r="BF79" s="31">
        <f>AZ79+BI79</f>
        <v>453</v>
      </c>
      <c r="BG79" s="39" t="s">
        <v>83</v>
      </c>
      <c r="BH79" s="39" t="s">
        <v>83</v>
      </c>
      <c r="BI79" s="39">
        <v>165</v>
      </c>
      <c r="BJ79" s="39" t="s">
        <v>83</v>
      </c>
      <c r="BK79" s="39" t="s">
        <v>83</v>
      </c>
      <c r="BL79" s="31">
        <f t="shared" si="3"/>
        <v>593</v>
      </c>
      <c r="BM79" s="39" t="s">
        <v>83</v>
      </c>
      <c r="BN79" s="39" t="s">
        <v>83</v>
      </c>
      <c r="BO79" s="39">
        <v>140</v>
      </c>
      <c r="BP79" s="39" t="s">
        <v>83</v>
      </c>
      <c r="BQ79" s="39" t="s">
        <v>83</v>
      </c>
      <c r="BR79" s="31">
        <f>Tabela1[[#This Row],[2022 r.
s
Ogółem]]+Tabela1[[#This Row],[2023 r.
r
Ogółem]]</f>
        <v>737</v>
      </c>
      <c r="BS79" s="39" t="s">
        <v>83</v>
      </c>
      <c r="BT79" s="39" t="s">
        <v>83</v>
      </c>
      <c r="BU79" s="39">
        <v>144</v>
      </c>
      <c r="BV79" s="34"/>
    </row>
    <row r="80" spans="1:76" ht="30.75" customHeight="1" x14ac:dyDescent="0.2">
      <c r="A80" s="27" t="s">
        <v>77</v>
      </c>
      <c r="B80" s="28" t="s">
        <v>128</v>
      </c>
      <c r="C80" s="28">
        <v>299</v>
      </c>
      <c r="D80" s="28" t="s">
        <v>129</v>
      </c>
      <c r="E80" s="28" t="s">
        <v>130</v>
      </c>
      <c r="F80" s="28" t="s">
        <v>87</v>
      </c>
      <c r="G80" s="28" t="s">
        <v>82</v>
      </c>
      <c r="H80" s="28" t="s">
        <v>83</v>
      </c>
      <c r="I80" s="28" t="s">
        <v>83</v>
      </c>
      <c r="J80" s="29">
        <v>111523651</v>
      </c>
      <c r="K80" s="28" t="s">
        <v>83</v>
      </c>
      <c r="L80" s="28" t="s">
        <v>83</v>
      </c>
      <c r="M80" s="29">
        <v>1200432169</v>
      </c>
      <c r="N80" s="28" t="s">
        <v>83</v>
      </c>
      <c r="O80" s="28" t="s">
        <v>83</v>
      </c>
      <c r="P80" s="28">
        <v>0</v>
      </c>
      <c r="Q80" s="28" t="s">
        <v>83</v>
      </c>
      <c r="R80" s="28" t="s">
        <v>83</v>
      </c>
      <c r="S80" s="28">
        <v>0</v>
      </c>
      <c r="T80" s="28" t="s">
        <v>83</v>
      </c>
      <c r="U80" s="28" t="s">
        <v>83</v>
      </c>
      <c r="V80" s="28">
        <v>0</v>
      </c>
      <c r="W80" s="28" t="s">
        <v>83</v>
      </c>
      <c r="X80" s="28" t="s">
        <v>83</v>
      </c>
      <c r="Y80" s="28">
        <v>0</v>
      </c>
      <c r="Z80" s="28" t="s">
        <v>83</v>
      </c>
      <c r="AA80" s="28" t="s">
        <v>83</v>
      </c>
      <c r="AB80" s="37">
        <v>97076124.150000006</v>
      </c>
      <c r="AC80" s="28" t="s">
        <v>83</v>
      </c>
      <c r="AD80" s="28" t="s">
        <v>83</v>
      </c>
      <c r="AE80" s="37">
        <v>97076124.150000006</v>
      </c>
      <c r="AF80" s="28" t="s">
        <v>83</v>
      </c>
      <c r="AG80" s="28" t="s">
        <v>83</v>
      </c>
      <c r="AH80" s="37">
        <v>196124775.90000001</v>
      </c>
      <c r="AI80" s="28" t="s">
        <v>83</v>
      </c>
      <c r="AJ80" s="28" t="s">
        <v>83</v>
      </c>
      <c r="AK80" s="37">
        <v>99048651.75</v>
      </c>
      <c r="AL80" s="28" t="s">
        <v>83</v>
      </c>
      <c r="AM80" s="28" t="s">
        <v>83</v>
      </c>
      <c r="AN80" s="43">
        <v>300154889.95000005</v>
      </c>
      <c r="AO80" s="28" t="s">
        <v>83</v>
      </c>
      <c r="AP80" s="28" t="s">
        <v>83</v>
      </c>
      <c r="AQ80" s="43">
        <v>104030114.05</v>
      </c>
      <c r="AR80" s="34" t="s">
        <v>83</v>
      </c>
      <c r="AS80" s="34" t="s">
        <v>83</v>
      </c>
      <c r="AT80" s="48">
        <v>451661526.10000002</v>
      </c>
      <c r="AU80" s="34" t="s">
        <v>83</v>
      </c>
      <c r="AV80" s="34" t="s">
        <v>83</v>
      </c>
      <c r="AW80" s="48">
        <v>151506636.15000001</v>
      </c>
      <c r="AX80" s="38" t="s">
        <v>83</v>
      </c>
      <c r="AY80" s="38" t="s">
        <v>83</v>
      </c>
      <c r="AZ80" s="48">
        <v>670909627.65999997</v>
      </c>
      <c r="BA80" s="38" t="s">
        <v>83</v>
      </c>
      <c r="BB80" s="38" t="s">
        <v>83</v>
      </c>
      <c r="BC80" s="48">
        <v>219248101.56000006</v>
      </c>
      <c r="BD80" s="39" t="s">
        <v>83</v>
      </c>
      <c r="BE80" s="39" t="s">
        <v>83</v>
      </c>
      <c r="BF80" s="48">
        <f>Tabela1[[#This Row],[2021 r.
r
Ogółem]]+Tabela1[[#This Row],[2020 r.
s
Ogółem]]</f>
        <v>934300417.02999997</v>
      </c>
      <c r="BG80" s="39" t="s">
        <v>83</v>
      </c>
      <c r="BH80" s="39" t="s">
        <v>83</v>
      </c>
      <c r="BI80" s="3">
        <v>263390789.37</v>
      </c>
      <c r="BJ80" s="3" t="s">
        <v>83</v>
      </c>
      <c r="BK80" s="3" t="s">
        <v>83</v>
      </c>
      <c r="BL80" s="3">
        <f t="shared" si="3"/>
        <v>1086980601.0799999</v>
      </c>
      <c r="BM80" s="3" t="s">
        <v>83</v>
      </c>
      <c r="BN80" s="3" t="s">
        <v>83</v>
      </c>
      <c r="BO80" s="3">
        <v>152680184.05000001</v>
      </c>
      <c r="BP80" s="3" t="s">
        <v>83</v>
      </c>
      <c r="BQ80" s="3" t="s">
        <v>83</v>
      </c>
      <c r="BR80" s="3">
        <v>1255633586.0999999</v>
      </c>
      <c r="BS80" s="3" t="s">
        <v>83</v>
      </c>
      <c r="BT80" s="3" t="s">
        <v>83</v>
      </c>
      <c r="BU80" s="3">
        <v>168652985.01999998</v>
      </c>
      <c r="BV80" s="54"/>
    </row>
    <row r="81" spans="1:76" ht="24.75" customHeight="1" x14ac:dyDescent="0.2">
      <c r="A81" s="27" t="s">
        <v>77</v>
      </c>
      <c r="B81" s="28" t="s">
        <v>128</v>
      </c>
      <c r="C81" s="28">
        <v>299</v>
      </c>
      <c r="D81" s="28" t="s">
        <v>129</v>
      </c>
      <c r="E81" s="28" t="s">
        <v>130</v>
      </c>
      <c r="F81" s="28" t="s">
        <v>87</v>
      </c>
      <c r="G81" s="28" t="s">
        <v>88</v>
      </c>
      <c r="H81" s="28" t="s">
        <v>83</v>
      </c>
      <c r="I81" s="28" t="s">
        <v>83</v>
      </c>
      <c r="J81" s="29">
        <v>33126620</v>
      </c>
      <c r="K81" s="28" t="s">
        <v>83</v>
      </c>
      <c r="L81" s="28" t="s">
        <v>83</v>
      </c>
      <c r="M81" s="29">
        <v>200595882</v>
      </c>
      <c r="N81" s="28" t="s">
        <v>83</v>
      </c>
      <c r="O81" s="28" t="s">
        <v>83</v>
      </c>
      <c r="P81" s="28">
        <v>0</v>
      </c>
      <c r="Q81" s="28" t="s">
        <v>83</v>
      </c>
      <c r="R81" s="28" t="s">
        <v>83</v>
      </c>
      <c r="S81" s="28">
        <v>0</v>
      </c>
      <c r="T81" s="28" t="s">
        <v>83</v>
      </c>
      <c r="U81" s="28" t="s">
        <v>83</v>
      </c>
      <c r="V81" s="28">
        <v>0</v>
      </c>
      <c r="W81" s="28" t="s">
        <v>83</v>
      </c>
      <c r="X81" s="28" t="s">
        <v>83</v>
      </c>
      <c r="Y81" s="28">
        <v>0</v>
      </c>
      <c r="Z81" s="28" t="s">
        <v>83</v>
      </c>
      <c r="AA81" s="28" t="s">
        <v>83</v>
      </c>
      <c r="AB81" s="37">
        <v>16221717.039999999</v>
      </c>
      <c r="AC81" s="28" t="s">
        <v>83</v>
      </c>
      <c r="AD81" s="28" t="s">
        <v>83</v>
      </c>
      <c r="AE81" s="37">
        <f>AB81</f>
        <v>16221717.039999999</v>
      </c>
      <c r="AF81" s="28" t="s">
        <v>83</v>
      </c>
      <c r="AG81" s="28" t="s">
        <v>83</v>
      </c>
      <c r="AH81" s="37">
        <v>32773049.280000001</v>
      </c>
      <c r="AI81" s="28" t="s">
        <v>83</v>
      </c>
      <c r="AJ81" s="28" t="s">
        <v>83</v>
      </c>
      <c r="AK81" s="37">
        <v>16551332.24</v>
      </c>
      <c r="AL81" s="28" t="s">
        <v>83</v>
      </c>
      <c r="AM81" s="28" t="s">
        <v>83</v>
      </c>
      <c r="AN81" s="43">
        <v>50156799.359999999</v>
      </c>
      <c r="AO81" s="28" t="s">
        <v>83</v>
      </c>
      <c r="AP81" s="28" t="s">
        <v>83</v>
      </c>
      <c r="AQ81" s="43">
        <v>17383750.079999998</v>
      </c>
      <c r="AR81" s="34" t="s">
        <v>83</v>
      </c>
      <c r="AS81" s="34" t="s">
        <v>83</v>
      </c>
      <c r="AT81" s="48">
        <v>75474021.170000002</v>
      </c>
      <c r="AU81" s="34" t="s">
        <v>83</v>
      </c>
      <c r="AV81" s="34" t="s">
        <v>83</v>
      </c>
      <c r="AW81" s="48">
        <v>25317221.809999999</v>
      </c>
      <c r="AX81" s="38" t="s">
        <v>83</v>
      </c>
      <c r="AY81" s="38" t="s">
        <v>83</v>
      </c>
      <c r="AZ81" s="48">
        <v>112111048.58</v>
      </c>
      <c r="BA81" s="38" t="s">
        <v>83</v>
      </c>
      <c r="BB81" s="38" t="s">
        <v>83</v>
      </c>
      <c r="BC81" s="48">
        <v>36637027.410000011</v>
      </c>
      <c r="BD81" s="39" t="s">
        <v>83</v>
      </c>
      <c r="BE81" s="39" t="s">
        <v>83</v>
      </c>
      <c r="BF81" s="48">
        <f>Tabela1[[#This Row],[2021 r.
r
Ogółem]]+Tabela1[[#This Row],[2020 r.
s
Ogółem]]</f>
        <v>156124453.74000001</v>
      </c>
      <c r="BG81" s="53" t="s">
        <v>83</v>
      </c>
      <c r="BH81" s="53" t="s">
        <v>83</v>
      </c>
      <c r="BI81" s="3">
        <v>44013405.159999996</v>
      </c>
      <c r="BJ81" s="3" t="s">
        <v>83</v>
      </c>
      <c r="BK81" s="3" t="s">
        <v>83</v>
      </c>
      <c r="BL81" s="3">
        <f t="shared" si="3"/>
        <v>181637778.70000002</v>
      </c>
      <c r="BM81" s="3" t="s">
        <v>83</v>
      </c>
      <c r="BN81" s="3" t="s">
        <v>83</v>
      </c>
      <c r="BO81" s="3">
        <v>25513324.960000001</v>
      </c>
      <c r="BP81" s="3" t="s">
        <v>83</v>
      </c>
      <c r="BQ81" s="3" t="s">
        <v>83</v>
      </c>
      <c r="BR81" s="3">
        <v>209820207.61000001</v>
      </c>
      <c r="BS81" s="3" t="s">
        <v>83</v>
      </c>
      <c r="BT81" s="3" t="s">
        <v>83</v>
      </c>
      <c r="BU81" s="3">
        <v>28182428.909999996</v>
      </c>
      <c r="BV81" s="54"/>
    </row>
    <row r="82" spans="1:76" ht="30.75" customHeight="1" x14ac:dyDescent="0.2">
      <c r="A82" s="27" t="s">
        <v>85</v>
      </c>
      <c r="B82" s="28" t="s">
        <v>128</v>
      </c>
      <c r="C82" s="28">
        <v>300</v>
      </c>
      <c r="D82" s="28" t="s">
        <v>129</v>
      </c>
      <c r="E82" s="28" t="s">
        <v>130</v>
      </c>
      <c r="F82" s="28" t="s">
        <v>87</v>
      </c>
      <c r="G82" s="28" t="s">
        <v>82</v>
      </c>
      <c r="H82" s="28" t="s">
        <v>83</v>
      </c>
      <c r="I82" s="28" t="s">
        <v>83</v>
      </c>
      <c r="J82" s="29">
        <v>74744808</v>
      </c>
      <c r="K82" s="28" t="s">
        <v>83</v>
      </c>
      <c r="L82" s="28" t="s">
        <v>83</v>
      </c>
      <c r="M82" s="29">
        <v>870950611</v>
      </c>
      <c r="N82" s="28" t="s">
        <v>83</v>
      </c>
      <c r="O82" s="28" t="s">
        <v>83</v>
      </c>
      <c r="P82" s="28">
        <v>0</v>
      </c>
      <c r="Q82" s="28" t="s">
        <v>83</v>
      </c>
      <c r="R82" s="28" t="s">
        <v>83</v>
      </c>
      <c r="S82" s="28">
        <v>0</v>
      </c>
      <c r="T82" s="28" t="s">
        <v>83</v>
      </c>
      <c r="U82" s="28" t="s">
        <v>83</v>
      </c>
      <c r="V82" s="28">
        <v>0</v>
      </c>
      <c r="W82" s="28" t="s">
        <v>83</v>
      </c>
      <c r="X82" s="28" t="s">
        <v>83</v>
      </c>
      <c r="Y82" s="28">
        <v>0</v>
      </c>
      <c r="Z82" s="28" t="s">
        <v>83</v>
      </c>
      <c r="AA82" s="28" t="s">
        <v>83</v>
      </c>
      <c r="AB82" s="37">
        <v>10960764.210000001</v>
      </c>
      <c r="AC82" s="28" t="s">
        <v>83</v>
      </c>
      <c r="AD82" s="28" t="s">
        <v>83</v>
      </c>
      <c r="AE82" s="37">
        <v>10960764.210000001</v>
      </c>
      <c r="AF82" s="28" t="s">
        <v>83</v>
      </c>
      <c r="AG82" s="28" t="s">
        <v>83</v>
      </c>
      <c r="AH82" s="37">
        <v>54423775.979999997</v>
      </c>
      <c r="AI82" s="28" t="s">
        <v>83</v>
      </c>
      <c r="AJ82" s="28" t="s">
        <v>83</v>
      </c>
      <c r="AK82" s="37">
        <v>43463011.770000003</v>
      </c>
      <c r="AL82" s="28" t="s">
        <v>83</v>
      </c>
      <c r="AM82" s="28" t="s">
        <v>83</v>
      </c>
      <c r="AN82" s="43">
        <v>122026842.5</v>
      </c>
      <c r="AO82" s="28" t="s">
        <v>83</v>
      </c>
      <c r="AP82" s="28" t="s">
        <v>83</v>
      </c>
      <c r="AQ82" s="43">
        <v>67603066.520000011</v>
      </c>
      <c r="AR82" s="34" t="s">
        <v>83</v>
      </c>
      <c r="AS82" s="34" t="s">
        <v>83</v>
      </c>
      <c r="AT82" s="48">
        <v>216853205.44</v>
      </c>
      <c r="AU82" s="34" t="s">
        <v>83</v>
      </c>
      <c r="AV82" s="34" t="s">
        <v>83</v>
      </c>
      <c r="AW82" s="48">
        <v>94826362.939999998</v>
      </c>
      <c r="AX82" s="38" t="s">
        <v>83</v>
      </c>
      <c r="AY82" s="38" t="s">
        <v>83</v>
      </c>
      <c r="AZ82" s="48">
        <v>308825378.00999999</v>
      </c>
      <c r="BA82" s="39" t="s">
        <v>83</v>
      </c>
      <c r="BB82" s="39" t="s">
        <v>83</v>
      </c>
      <c r="BC82" s="48">
        <v>91972172.569999993</v>
      </c>
      <c r="BD82" s="39" t="s">
        <v>83</v>
      </c>
      <c r="BE82" s="39" t="s">
        <v>83</v>
      </c>
      <c r="BF82" s="48">
        <f>Tabela1[[#This Row],[2021 r.
r
Ogółem]]+Tabela1[[#This Row],[2020 r.
s
Ogółem]]</f>
        <v>497841359.64999998</v>
      </c>
      <c r="BG82" s="39" t="s">
        <v>83</v>
      </c>
      <c r="BH82" s="39" t="s">
        <v>83</v>
      </c>
      <c r="BI82" s="3">
        <v>189015981.63999999</v>
      </c>
      <c r="BJ82" s="3" t="s">
        <v>83</v>
      </c>
      <c r="BK82" s="3" t="s">
        <v>83</v>
      </c>
      <c r="BL82" s="3">
        <f t="shared" si="3"/>
        <v>629879264.57999992</v>
      </c>
      <c r="BM82" s="3" t="s">
        <v>83</v>
      </c>
      <c r="BN82" s="3" t="s">
        <v>83</v>
      </c>
      <c r="BO82" s="3">
        <v>132037904.93000001</v>
      </c>
      <c r="BP82" s="3" t="s">
        <v>83</v>
      </c>
      <c r="BQ82" s="3" t="s">
        <v>83</v>
      </c>
      <c r="BR82" s="3">
        <v>879649243.63</v>
      </c>
      <c r="BS82" s="3" t="s">
        <v>83</v>
      </c>
      <c r="BT82" s="3" t="s">
        <v>83</v>
      </c>
      <c r="BU82" s="3">
        <v>249769979.05000007</v>
      </c>
      <c r="BV82" s="34"/>
    </row>
    <row r="83" spans="1:76" ht="30.75" customHeight="1" x14ac:dyDescent="0.2">
      <c r="A83" s="27" t="s">
        <v>85</v>
      </c>
      <c r="B83" s="28" t="s">
        <v>128</v>
      </c>
      <c r="C83" s="28">
        <v>300</v>
      </c>
      <c r="D83" s="28" t="s">
        <v>129</v>
      </c>
      <c r="E83" s="28" t="s">
        <v>130</v>
      </c>
      <c r="F83" s="28" t="s">
        <v>87</v>
      </c>
      <c r="G83" s="28" t="s">
        <v>88</v>
      </c>
      <c r="H83" s="28" t="s">
        <v>83</v>
      </c>
      <c r="I83" s="28" t="s">
        <v>83</v>
      </c>
      <c r="J83" s="29">
        <v>21700871</v>
      </c>
      <c r="K83" s="28" t="s">
        <v>83</v>
      </c>
      <c r="L83" s="28" t="s">
        <v>83</v>
      </c>
      <c r="M83" s="29">
        <v>145538509</v>
      </c>
      <c r="N83" s="28" t="s">
        <v>83</v>
      </c>
      <c r="O83" s="28" t="s">
        <v>83</v>
      </c>
      <c r="P83" s="28">
        <v>0</v>
      </c>
      <c r="Q83" s="28" t="s">
        <v>83</v>
      </c>
      <c r="R83" s="28" t="s">
        <v>83</v>
      </c>
      <c r="S83" s="28">
        <v>0</v>
      </c>
      <c r="T83" s="28" t="s">
        <v>83</v>
      </c>
      <c r="U83" s="28" t="s">
        <v>83</v>
      </c>
      <c r="V83" s="28">
        <v>0</v>
      </c>
      <c r="W83" s="28" t="s">
        <v>83</v>
      </c>
      <c r="X83" s="28" t="s">
        <v>83</v>
      </c>
      <c r="Y83" s="28">
        <v>0</v>
      </c>
      <c r="Z83" s="28" t="s">
        <v>83</v>
      </c>
      <c r="AA83" s="28" t="s">
        <v>83</v>
      </c>
      <c r="AB83" s="37">
        <v>1831577.19</v>
      </c>
      <c r="AC83" s="28" t="s">
        <v>83</v>
      </c>
      <c r="AD83" s="28" t="s">
        <v>83</v>
      </c>
      <c r="AE83" s="37">
        <v>1831577.19</v>
      </c>
      <c r="AF83" s="28" t="s">
        <v>83</v>
      </c>
      <c r="AG83" s="28" t="s">
        <v>83</v>
      </c>
      <c r="AH83" s="37">
        <v>9094379.1400000006</v>
      </c>
      <c r="AI83" s="28" t="s">
        <v>83</v>
      </c>
      <c r="AJ83" s="28" t="s">
        <v>83</v>
      </c>
      <c r="AK83" s="37">
        <v>7262801.9500000002</v>
      </c>
      <c r="AL83" s="28" t="s">
        <v>83</v>
      </c>
      <c r="AM83" s="28" t="s">
        <v>83</v>
      </c>
      <c r="AN83" s="43">
        <v>20391058.039999999</v>
      </c>
      <c r="AO83" s="28" t="s">
        <v>83</v>
      </c>
      <c r="AP83" s="28" t="s">
        <v>83</v>
      </c>
      <c r="AQ83" s="43">
        <v>11296678.899999999</v>
      </c>
      <c r="AR83" s="34" t="s">
        <v>83</v>
      </c>
      <c r="AS83" s="34" t="s">
        <v>83</v>
      </c>
      <c r="AT83" s="48">
        <v>36236832.969999999</v>
      </c>
      <c r="AU83" s="34" t="s">
        <v>83</v>
      </c>
      <c r="AV83" s="34" t="s">
        <v>83</v>
      </c>
      <c r="AW83" s="48">
        <v>15845774.93</v>
      </c>
      <c r="AX83" s="38" t="s">
        <v>83</v>
      </c>
      <c r="AY83" s="38" t="s">
        <v>83</v>
      </c>
      <c r="AZ83" s="48">
        <v>51605664.07</v>
      </c>
      <c r="BA83" s="38" t="s">
        <v>83</v>
      </c>
      <c r="BB83" s="38" t="s">
        <v>83</v>
      </c>
      <c r="BC83" s="48">
        <v>15368831.100000009</v>
      </c>
      <c r="BD83" s="39" t="s">
        <v>83</v>
      </c>
      <c r="BE83" s="38" t="s">
        <v>83</v>
      </c>
      <c r="BF83" s="48">
        <f>Tabela1[[#This Row],[2021 r.
r
Ogółem]]+Tabela1[[#This Row],[2020 r.
s
Ogółem]]</f>
        <v>83190812.5</v>
      </c>
      <c r="BG83" s="38" t="s">
        <v>83</v>
      </c>
      <c r="BH83" s="38" t="s">
        <v>83</v>
      </c>
      <c r="BI83" s="3">
        <v>31585148.43</v>
      </c>
      <c r="BJ83" s="3" t="s">
        <v>83</v>
      </c>
      <c r="BK83" s="3" t="s">
        <v>83</v>
      </c>
      <c r="BL83" s="3">
        <f t="shared" si="3"/>
        <v>105254750.08</v>
      </c>
      <c r="BM83" s="3" t="s">
        <v>83</v>
      </c>
      <c r="BN83" s="3" t="s">
        <v>83</v>
      </c>
      <c r="BO83" s="3">
        <v>22063937.579999998</v>
      </c>
      <c r="BP83" s="3" t="s">
        <v>83</v>
      </c>
      <c r="BQ83" s="3" t="s">
        <v>83</v>
      </c>
      <c r="BR83" s="3">
        <v>146992076.93000001</v>
      </c>
      <c r="BS83" s="3" t="s">
        <v>83</v>
      </c>
      <c r="BT83" s="3" t="s">
        <v>83</v>
      </c>
      <c r="BU83" s="3">
        <v>41737326.850000009</v>
      </c>
      <c r="BV83" s="34"/>
    </row>
    <row r="84" spans="1:76" ht="30.75" customHeight="1" x14ac:dyDescent="0.2">
      <c r="A84" s="27" t="s">
        <v>115</v>
      </c>
      <c r="B84" s="28" t="s">
        <v>128</v>
      </c>
      <c r="C84" s="28">
        <v>301</v>
      </c>
      <c r="D84" s="28" t="s">
        <v>129</v>
      </c>
      <c r="E84" s="28" t="s">
        <v>130</v>
      </c>
      <c r="F84" s="28" t="s">
        <v>87</v>
      </c>
      <c r="G84" s="28" t="s">
        <v>82</v>
      </c>
      <c r="H84" s="28" t="s">
        <v>83</v>
      </c>
      <c r="I84" s="28" t="s">
        <v>83</v>
      </c>
      <c r="J84" s="29">
        <v>95729187</v>
      </c>
      <c r="K84" s="28" t="s">
        <v>83</v>
      </c>
      <c r="L84" s="28" t="s">
        <v>83</v>
      </c>
      <c r="M84" s="29">
        <v>1070061253</v>
      </c>
      <c r="N84" s="28" t="s">
        <v>83</v>
      </c>
      <c r="O84" s="28" t="s">
        <v>83</v>
      </c>
      <c r="P84" s="28">
        <v>0</v>
      </c>
      <c r="Q84" s="28" t="s">
        <v>83</v>
      </c>
      <c r="R84" s="28" t="s">
        <v>83</v>
      </c>
      <c r="S84" s="28">
        <v>0</v>
      </c>
      <c r="T84" s="28" t="s">
        <v>83</v>
      </c>
      <c r="U84" s="28" t="s">
        <v>83</v>
      </c>
      <c r="V84" s="28">
        <v>0</v>
      </c>
      <c r="W84" s="28" t="s">
        <v>83</v>
      </c>
      <c r="X84" s="28" t="s">
        <v>83</v>
      </c>
      <c r="Y84" s="28">
        <v>0</v>
      </c>
      <c r="Z84" s="28" t="s">
        <v>83</v>
      </c>
      <c r="AA84" s="28" t="s">
        <v>83</v>
      </c>
      <c r="AB84" s="37">
        <v>4035078.3</v>
      </c>
      <c r="AC84" s="28" t="s">
        <v>83</v>
      </c>
      <c r="AD84" s="28" t="s">
        <v>83</v>
      </c>
      <c r="AE84" s="37">
        <v>4035078.3</v>
      </c>
      <c r="AF84" s="28" t="s">
        <v>83</v>
      </c>
      <c r="AG84" s="28" t="s">
        <v>83</v>
      </c>
      <c r="AH84" s="37">
        <v>29023396.260000002</v>
      </c>
      <c r="AI84" s="28" t="s">
        <v>83</v>
      </c>
      <c r="AJ84" s="28" t="s">
        <v>83</v>
      </c>
      <c r="AK84" s="37">
        <v>24988317.960000001</v>
      </c>
      <c r="AL84" s="28" t="s">
        <v>83</v>
      </c>
      <c r="AM84" s="28" t="s">
        <v>83</v>
      </c>
      <c r="AN84" s="43">
        <v>84504893.189999998</v>
      </c>
      <c r="AO84" s="28" t="s">
        <v>83</v>
      </c>
      <c r="AP84" s="28" t="s">
        <v>83</v>
      </c>
      <c r="AQ84" s="43">
        <v>55481496.929999992</v>
      </c>
      <c r="AR84" s="28" t="s">
        <v>83</v>
      </c>
      <c r="AS84" s="28" t="s">
        <v>83</v>
      </c>
      <c r="AT84" s="48">
        <v>179321084.06</v>
      </c>
      <c r="AU84" s="28" t="s">
        <v>83</v>
      </c>
      <c r="AV84" s="28" t="s">
        <v>83</v>
      </c>
      <c r="AW84" s="48">
        <v>94816190.870000005</v>
      </c>
      <c r="AX84" s="43" t="s">
        <v>83</v>
      </c>
      <c r="AY84" s="43" t="s">
        <v>83</v>
      </c>
      <c r="AZ84" s="48">
        <v>313256591.51999998</v>
      </c>
      <c r="BA84" s="48" t="s">
        <v>83</v>
      </c>
      <c r="BB84" s="48" t="s">
        <v>83</v>
      </c>
      <c r="BC84" s="48">
        <v>133935507.45999998</v>
      </c>
      <c r="BD84" s="39" t="s">
        <v>83</v>
      </c>
      <c r="BE84" s="39" t="s">
        <v>83</v>
      </c>
      <c r="BF84" s="48">
        <f>Tabela1[[#This Row],[2021 r.
r
Ogółem]]+Tabela1[[#This Row],[2020 r.
s
Ogółem]]</f>
        <v>513992023.88999999</v>
      </c>
      <c r="BG84" s="63" t="s">
        <v>83</v>
      </c>
      <c r="BH84" s="63" t="s">
        <v>83</v>
      </c>
      <c r="BI84" s="3">
        <v>200735432.37</v>
      </c>
      <c r="BJ84" s="48" t="s">
        <v>83</v>
      </c>
      <c r="BK84" s="48" t="s">
        <v>83</v>
      </c>
      <c r="BL84" s="3">
        <f t="shared" si="3"/>
        <v>677911345.83999991</v>
      </c>
      <c r="BM84" s="3" t="s">
        <v>83</v>
      </c>
      <c r="BN84" s="3" t="s">
        <v>83</v>
      </c>
      <c r="BO84" s="3">
        <v>163919321.94999999</v>
      </c>
      <c r="BP84" s="3" t="s">
        <v>83</v>
      </c>
      <c r="BQ84" s="3" t="s">
        <v>83</v>
      </c>
      <c r="BR84" s="3">
        <v>994635857.50999999</v>
      </c>
      <c r="BS84" s="3" t="s">
        <v>83</v>
      </c>
      <c r="BT84" s="3" t="s">
        <v>83</v>
      </c>
      <c r="BU84" s="3">
        <v>316724511.67000008</v>
      </c>
      <c r="BV84" s="34"/>
      <c r="BW84" s="35"/>
    </row>
    <row r="85" spans="1:76" ht="30.75" customHeight="1" x14ac:dyDescent="0.2">
      <c r="A85" s="27" t="s">
        <v>115</v>
      </c>
      <c r="B85" s="28" t="s">
        <v>128</v>
      </c>
      <c r="C85" s="28">
        <v>301</v>
      </c>
      <c r="D85" s="28" t="s">
        <v>129</v>
      </c>
      <c r="E85" s="28" t="s">
        <v>130</v>
      </c>
      <c r="F85" s="28" t="s">
        <v>87</v>
      </c>
      <c r="G85" s="28" t="s">
        <v>88</v>
      </c>
      <c r="H85" s="28" t="s">
        <v>83</v>
      </c>
      <c r="I85" s="28" t="s">
        <v>83</v>
      </c>
      <c r="J85" s="29">
        <v>28334271</v>
      </c>
      <c r="K85" s="28" t="s">
        <v>83</v>
      </c>
      <c r="L85" s="28" t="s">
        <v>83</v>
      </c>
      <c r="M85" s="29">
        <v>167207466</v>
      </c>
      <c r="N85" s="28" t="s">
        <v>83</v>
      </c>
      <c r="O85" s="28" t="s">
        <v>83</v>
      </c>
      <c r="P85" s="28">
        <v>0</v>
      </c>
      <c r="Q85" s="28" t="s">
        <v>83</v>
      </c>
      <c r="R85" s="28" t="s">
        <v>83</v>
      </c>
      <c r="S85" s="28">
        <v>0</v>
      </c>
      <c r="T85" s="28" t="s">
        <v>83</v>
      </c>
      <c r="U85" s="28" t="s">
        <v>83</v>
      </c>
      <c r="V85" s="28">
        <v>0</v>
      </c>
      <c r="W85" s="28" t="s">
        <v>83</v>
      </c>
      <c r="X85" s="28" t="s">
        <v>83</v>
      </c>
      <c r="Y85" s="28">
        <v>0</v>
      </c>
      <c r="Z85" s="28" t="s">
        <v>83</v>
      </c>
      <c r="AA85" s="28" t="s">
        <v>83</v>
      </c>
      <c r="AB85" s="37">
        <v>674273.91</v>
      </c>
      <c r="AC85" s="28" t="s">
        <v>83</v>
      </c>
      <c r="AD85" s="28" t="s">
        <v>83</v>
      </c>
      <c r="AE85" s="37">
        <v>674273.91</v>
      </c>
      <c r="AF85" s="28" t="s">
        <v>83</v>
      </c>
      <c r="AG85" s="28" t="s">
        <v>83</v>
      </c>
      <c r="AH85" s="37">
        <v>4849898.13</v>
      </c>
      <c r="AI85" s="28" t="s">
        <v>83</v>
      </c>
      <c r="AJ85" s="28" t="s">
        <v>83</v>
      </c>
      <c r="AK85" s="37">
        <v>4175624.22</v>
      </c>
      <c r="AL85" s="28" t="s">
        <v>83</v>
      </c>
      <c r="AM85" s="28" t="s">
        <v>83</v>
      </c>
      <c r="AN85" s="43">
        <v>14121025.800000001</v>
      </c>
      <c r="AO85" s="28" t="s">
        <v>83</v>
      </c>
      <c r="AP85" s="28" t="s">
        <v>83</v>
      </c>
      <c r="AQ85" s="43">
        <v>9271127.6700000018</v>
      </c>
      <c r="AR85" s="28" t="s">
        <v>83</v>
      </c>
      <c r="AS85" s="28" t="s">
        <v>83</v>
      </c>
      <c r="AT85" s="48">
        <v>29461827.510000005</v>
      </c>
      <c r="AU85" s="28" t="s">
        <v>83</v>
      </c>
      <c r="AV85" s="28" t="s">
        <v>83</v>
      </c>
      <c r="AW85" s="48">
        <v>15340801.710000001</v>
      </c>
      <c r="AX85" s="43" t="s">
        <v>83</v>
      </c>
      <c r="AY85" s="43" t="s">
        <v>83</v>
      </c>
      <c r="AZ85" s="48">
        <v>50395672.310000002</v>
      </c>
      <c r="BA85" s="48" t="s">
        <v>83</v>
      </c>
      <c r="BB85" s="48" t="s">
        <v>83</v>
      </c>
      <c r="BC85" s="48">
        <v>20933844.799999997</v>
      </c>
      <c r="BD85" s="39" t="s">
        <v>83</v>
      </c>
      <c r="BE85" s="39" t="s">
        <v>83</v>
      </c>
      <c r="BF85" s="48">
        <f>Tabela1[[#This Row],[2021 r.
r
Ogółem]]+Tabela1[[#This Row],[2020 r.
s
Ogółem]]</f>
        <v>81770208.210000008</v>
      </c>
      <c r="BG85" s="48" t="s">
        <v>83</v>
      </c>
      <c r="BH85" s="48" t="s">
        <v>83</v>
      </c>
      <c r="BI85" s="3">
        <v>31374535.899999999</v>
      </c>
      <c r="BJ85" s="48" t="s">
        <v>83</v>
      </c>
      <c r="BK85" s="48" t="s">
        <v>83</v>
      </c>
      <c r="BL85" s="3">
        <f t="shared" si="3"/>
        <v>107390461.63000001</v>
      </c>
      <c r="BM85" s="3" t="s">
        <v>83</v>
      </c>
      <c r="BN85" s="3" t="s">
        <v>83</v>
      </c>
      <c r="BO85" s="3">
        <v>25620253.420000002</v>
      </c>
      <c r="BP85" s="3" t="s">
        <v>83</v>
      </c>
      <c r="BQ85" s="3" t="s">
        <v>83</v>
      </c>
      <c r="BR85" s="3">
        <v>156877180.38999999</v>
      </c>
      <c r="BS85" s="3" t="s">
        <v>83</v>
      </c>
      <c r="BT85" s="3" t="s">
        <v>83</v>
      </c>
      <c r="BU85" s="3">
        <v>49486718.759999976</v>
      </c>
      <c r="BV85" s="34"/>
      <c r="BW85" s="36"/>
      <c r="BX85" s="36"/>
    </row>
    <row r="86" spans="1:76" ht="30.75" customHeight="1" x14ac:dyDescent="0.2">
      <c r="A86" s="27" t="s">
        <v>119</v>
      </c>
      <c r="B86" s="28" t="s">
        <v>128</v>
      </c>
      <c r="C86" s="28">
        <v>302</v>
      </c>
      <c r="D86" s="28" t="s">
        <v>129</v>
      </c>
      <c r="E86" s="28" t="s">
        <v>130</v>
      </c>
      <c r="F86" s="28" t="s">
        <v>87</v>
      </c>
      <c r="G86" s="28" t="s">
        <v>82</v>
      </c>
      <c r="H86" s="28" t="s">
        <v>83</v>
      </c>
      <c r="I86" s="28" t="s">
        <v>83</v>
      </c>
      <c r="J86" s="29">
        <v>47494836</v>
      </c>
      <c r="K86" s="28" t="s">
        <v>83</v>
      </c>
      <c r="L86" s="28" t="s">
        <v>83</v>
      </c>
      <c r="M86" s="29">
        <v>528483768</v>
      </c>
      <c r="N86" s="28" t="s">
        <v>83</v>
      </c>
      <c r="O86" s="28" t="s">
        <v>83</v>
      </c>
      <c r="P86" s="28">
        <v>0</v>
      </c>
      <c r="Q86" s="28" t="s">
        <v>83</v>
      </c>
      <c r="R86" s="28" t="s">
        <v>83</v>
      </c>
      <c r="S86" s="28">
        <v>0</v>
      </c>
      <c r="T86" s="28" t="s">
        <v>83</v>
      </c>
      <c r="U86" s="28" t="s">
        <v>83</v>
      </c>
      <c r="V86" s="28">
        <v>0</v>
      </c>
      <c r="W86" s="28" t="s">
        <v>83</v>
      </c>
      <c r="X86" s="28" t="s">
        <v>83</v>
      </c>
      <c r="Y86" s="28">
        <v>0</v>
      </c>
      <c r="Z86" s="28" t="s">
        <v>83</v>
      </c>
      <c r="AA86" s="28" t="s">
        <v>83</v>
      </c>
      <c r="AB86" s="1">
        <v>69780703.099999994</v>
      </c>
      <c r="AC86" s="28" t="s">
        <v>83</v>
      </c>
      <c r="AD86" s="28" t="s">
        <v>83</v>
      </c>
      <c r="AE86" s="37">
        <v>69780703.099999994</v>
      </c>
      <c r="AF86" s="28" t="s">
        <v>83</v>
      </c>
      <c r="AG86" s="2" t="s">
        <v>83</v>
      </c>
      <c r="AH86" s="37">
        <v>119433998.52</v>
      </c>
      <c r="AI86" s="28" t="s">
        <v>83</v>
      </c>
      <c r="AJ86" s="28" t="s">
        <v>83</v>
      </c>
      <c r="AK86" s="37">
        <v>49653295.420000002</v>
      </c>
      <c r="AL86" s="28" t="s">
        <v>83</v>
      </c>
      <c r="AM86" s="28" t="s">
        <v>83</v>
      </c>
      <c r="AN86" s="43">
        <v>173280620</v>
      </c>
      <c r="AO86" s="28" t="s">
        <v>83</v>
      </c>
      <c r="AP86" s="28" t="s">
        <v>83</v>
      </c>
      <c r="AQ86" s="43">
        <v>53846621.480000004</v>
      </c>
      <c r="AR86" s="34" t="s">
        <v>83</v>
      </c>
      <c r="AS86" s="34" t="s">
        <v>83</v>
      </c>
      <c r="AT86" s="48">
        <v>240657819.22</v>
      </c>
      <c r="AU86" s="34" t="s">
        <v>83</v>
      </c>
      <c r="AV86" s="34" t="s">
        <v>83</v>
      </c>
      <c r="AW86" s="48">
        <v>67377199.219999999</v>
      </c>
      <c r="AX86" s="43" t="s">
        <v>83</v>
      </c>
      <c r="AY86" s="43" t="s">
        <v>83</v>
      </c>
      <c r="AZ86" s="48">
        <v>295970206.06</v>
      </c>
      <c r="BA86" s="48" t="s">
        <v>83</v>
      </c>
      <c r="BB86" s="48" t="s">
        <v>83</v>
      </c>
      <c r="BC86" s="48">
        <v>55312386.840000004</v>
      </c>
      <c r="BD86" s="48" t="s">
        <v>83</v>
      </c>
      <c r="BE86" s="48" t="s">
        <v>83</v>
      </c>
      <c r="BF86" s="48">
        <f>Tabela1[[#This Row],[2021 r.
r
Ogółem]]+Tabela1[[#This Row],[2020 r.
s
Ogółem]]</f>
        <v>340183819.38</v>
      </c>
      <c r="BG86" s="63" t="s">
        <v>83</v>
      </c>
      <c r="BH86" s="63" t="s">
        <v>83</v>
      </c>
      <c r="BI86" s="3">
        <v>44213613.32</v>
      </c>
      <c r="BJ86" s="39" t="s">
        <v>83</v>
      </c>
      <c r="BK86" s="39" t="s">
        <v>83</v>
      </c>
      <c r="BL86" s="3">
        <f t="shared" si="3"/>
        <v>394143932.19999999</v>
      </c>
      <c r="BM86" s="3" t="s">
        <v>83</v>
      </c>
      <c r="BN86" s="3" t="s">
        <v>83</v>
      </c>
      <c r="BO86" s="3">
        <v>53960112.82</v>
      </c>
      <c r="BP86" s="3" t="s">
        <v>83</v>
      </c>
      <c r="BQ86" s="3" t="s">
        <v>83</v>
      </c>
      <c r="BR86" s="3">
        <v>499225137.45000005</v>
      </c>
      <c r="BS86" s="3" t="s">
        <v>83</v>
      </c>
      <c r="BT86" s="3" t="s">
        <v>83</v>
      </c>
      <c r="BU86" s="3">
        <v>105081205.25000006</v>
      </c>
      <c r="BV86" s="34"/>
    </row>
    <row r="87" spans="1:76" ht="30.75" customHeight="1" x14ac:dyDescent="0.2">
      <c r="A87" s="27" t="s">
        <v>119</v>
      </c>
      <c r="B87" s="28" t="s">
        <v>128</v>
      </c>
      <c r="C87" s="28">
        <v>302</v>
      </c>
      <c r="D87" s="28" t="s">
        <v>129</v>
      </c>
      <c r="E87" s="28" t="s">
        <v>130</v>
      </c>
      <c r="F87" s="28" t="s">
        <v>87</v>
      </c>
      <c r="G87" s="28" t="s">
        <v>88</v>
      </c>
      <c r="H87" s="28" t="s">
        <v>83</v>
      </c>
      <c r="I87" s="28" t="s">
        <v>83</v>
      </c>
      <c r="J87" s="29">
        <v>14373579</v>
      </c>
      <c r="K87" s="28" t="s">
        <v>83</v>
      </c>
      <c r="L87" s="28" t="s">
        <v>83</v>
      </c>
      <c r="M87" s="29">
        <v>87734053</v>
      </c>
      <c r="N87" s="28" t="s">
        <v>83</v>
      </c>
      <c r="O87" s="28" t="s">
        <v>83</v>
      </c>
      <c r="P87" s="28">
        <v>0</v>
      </c>
      <c r="Q87" s="28" t="s">
        <v>83</v>
      </c>
      <c r="R87" s="28" t="s">
        <v>83</v>
      </c>
      <c r="S87" s="28">
        <v>0</v>
      </c>
      <c r="T87" s="28" t="s">
        <v>83</v>
      </c>
      <c r="U87" s="28" t="s">
        <v>83</v>
      </c>
      <c r="V87" s="28">
        <v>0</v>
      </c>
      <c r="W87" s="28" t="s">
        <v>83</v>
      </c>
      <c r="X87" s="28" t="s">
        <v>83</v>
      </c>
      <c r="Y87" s="28">
        <v>0</v>
      </c>
      <c r="Z87" s="28" t="s">
        <v>83</v>
      </c>
      <c r="AA87" s="28" t="s">
        <v>83</v>
      </c>
      <c r="AB87" s="1">
        <v>11584355.789999999</v>
      </c>
      <c r="AC87" s="28" t="s">
        <v>83</v>
      </c>
      <c r="AD87" s="28" t="s">
        <v>83</v>
      </c>
      <c r="AE87" s="37">
        <v>11584355.789999999</v>
      </c>
      <c r="AF87" s="28" t="s">
        <v>83</v>
      </c>
      <c r="AG87" s="28" t="s">
        <v>83</v>
      </c>
      <c r="AH87" s="37">
        <v>19827342.690000001</v>
      </c>
      <c r="AI87" s="28" t="s">
        <v>83</v>
      </c>
      <c r="AJ87" s="28" t="s">
        <v>83</v>
      </c>
      <c r="AK87" s="37">
        <v>8242986.9000000004</v>
      </c>
      <c r="AL87" s="28" t="s">
        <v>83</v>
      </c>
      <c r="AM87" s="28" t="s">
        <v>83</v>
      </c>
      <c r="AN87" s="43">
        <v>28766467.609999999</v>
      </c>
      <c r="AO87" s="28" t="s">
        <v>83</v>
      </c>
      <c r="AP87" s="28" t="s">
        <v>83</v>
      </c>
      <c r="AQ87" s="43">
        <v>8939124.9199999981</v>
      </c>
      <c r="AR87" s="34" t="s">
        <v>83</v>
      </c>
      <c r="AS87" s="34" t="s">
        <v>83</v>
      </c>
      <c r="AT87" s="48">
        <v>39951815.340000004</v>
      </c>
      <c r="AU87" s="34" t="s">
        <v>83</v>
      </c>
      <c r="AV87" s="34" t="s">
        <v>83</v>
      </c>
      <c r="AW87" s="48">
        <v>11185347.73</v>
      </c>
      <c r="AX87" s="43" t="s">
        <v>83</v>
      </c>
      <c r="AY87" s="43" t="s">
        <v>83</v>
      </c>
      <c r="AZ87" s="48">
        <v>49134273.020000003</v>
      </c>
      <c r="BA87" s="48" t="s">
        <v>83</v>
      </c>
      <c r="BB87" s="48" t="s">
        <v>83</v>
      </c>
      <c r="BC87" s="48">
        <v>9182457.6799999923</v>
      </c>
      <c r="BD87" s="48" t="s">
        <v>83</v>
      </c>
      <c r="BE87" s="48" t="s">
        <v>83</v>
      </c>
      <c r="BF87" s="48">
        <f>Tabela1[[#This Row],[2021 r.
r
Ogółem]]+Tabela1[[#This Row],[2020 r.
s
Ogółem]]</f>
        <v>56474213.630000003</v>
      </c>
      <c r="BG87" s="63" t="s">
        <v>83</v>
      </c>
      <c r="BH87" s="63" t="s">
        <v>83</v>
      </c>
      <c r="BI87" s="3">
        <v>7339940.6100000003</v>
      </c>
      <c r="BJ87" s="39" t="s">
        <v>83</v>
      </c>
      <c r="BK87" s="39" t="s">
        <v>83</v>
      </c>
      <c r="BL87" s="3">
        <f t="shared" si="3"/>
        <v>65432179.200000003</v>
      </c>
      <c r="BM87" s="3" t="s">
        <v>83</v>
      </c>
      <c r="BN87" s="3" t="s">
        <v>83</v>
      </c>
      <c r="BO87" s="3">
        <v>8957965.5700000003</v>
      </c>
      <c r="BP87" s="3" t="s">
        <v>83</v>
      </c>
      <c r="BQ87" s="3" t="s">
        <v>83</v>
      </c>
      <c r="BR87" s="3">
        <v>82876802.090000004</v>
      </c>
      <c r="BS87" s="3" t="s">
        <v>83</v>
      </c>
      <c r="BT87" s="3" t="s">
        <v>83</v>
      </c>
      <c r="BU87" s="3">
        <v>17444622.890000001</v>
      </c>
      <c r="BV87" s="34"/>
    </row>
    <row r="88" spans="1:76" ht="30.75" customHeight="1" x14ac:dyDescent="0.2">
      <c r="A88" s="27" t="s">
        <v>121</v>
      </c>
      <c r="B88" s="28" t="s">
        <v>128</v>
      </c>
      <c r="C88" s="28">
        <v>303</v>
      </c>
      <c r="D88" s="28" t="s">
        <v>129</v>
      </c>
      <c r="E88" s="28" t="s">
        <v>130</v>
      </c>
      <c r="F88" s="28" t="s">
        <v>87</v>
      </c>
      <c r="G88" s="28" t="s">
        <v>82</v>
      </c>
      <c r="H88" s="28" t="s">
        <v>83</v>
      </c>
      <c r="I88" s="28" t="s">
        <v>83</v>
      </c>
      <c r="J88" s="29">
        <v>27431546</v>
      </c>
      <c r="K88" s="28" t="s">
        <v>83</v>
      </c>
      <c r="L88" s="28" t="s">
        <v>83</v>
      </c>
      <c r="M88" s="29">
        <v>378202238</v>
      </c>
      <c r="N88" s="28" t="s">
        <v>83</v>
      </c>
      <c r="O88" s="28" t="s">
        <v>83</v>
      </c>
      <c r="P88" s="28">
        <v>0</v>
      </c>
      <c r="Q88" s="28" t="s">
        <v>83</v>
      </c>
      <c r="R88" s="28" t="s">
        <v>83</v>
      </c>
      <c r="S88" s="28">
        <v>0</v>
      </c>
      <c r="T88" s="28" t="s">
        <v>83</v>
      </c>
      <c r="U88" s="28" t="s">
        <v>83</v>
      </c>
      <c r="V88" s="28">
        <v>0</v>
      </c>
      <c r="W88" s="28" t="s">
        <v>83</v>
      </c>
      <c r="X88" s="28" t="s">
        <v>83</v>
      </c>
      <c r="Y88" s="28">
        <v>0</v>
      </c>
      <c r="Z88" s="28" t="s">
        <v>83</v>
      </c>
      <c r="AA88" s="28" t="s">
        <v>83</v>
      </c>
      <c r="AB88" s="37">
        <v>2044998.23</v>
      </c>
      <c r="AC88" s="28" t="s">
        <v>83</v>
      </c>
      <c r="AD88" s="28" t="s">
        <v>83</v>
      </c>
      <c r="AE88" s="37">
        <v>2044998.23</v>
      </c>
      <c r="AF88" s="28" t="s">
        <v>83</v>
      </c>
      <c r="AG88" s="28" t="s">
        <v>83</v>
      </c>
      <c r="AH88" s="37">
        <v>30375090.109999999</v>
      </c>
      <c r="AI88" s="28" t="s">
        <v>83</v>
      </c>
      <c r="AJ88" s="28" t="s">
        <v>83</v>
      </c>
      <c r="AK88" s="37">
        <v>28330091.879999999</v>
      </c>
      <c r="AL88" s="28" t="s">
        <v>83</v>
      </c>
      <c r="AM88" s="28" t="s">
        <v>83</v>
      </c>
      <c r="AN88" s="43">
        <v>77060804.769999996</v>
      </c>
      <c r="AO88" s="28" t="s">
        <v>83</v>
      </c>
      <c r="AP88" s="28" t="s">
        <v>83</v>
      </c>
      <c r="AQ88" s="43">
        <v>46685714.659999996</v>
      </c>
      <c r="AR88" s="28" t="s">
        <v>83</v>
      </c>
      <c r="AS88" s="28" t="s">
        <v>83</v>
      </c>
      <c r="AT88" s="48">
        <v>121798679.41</v>
      </c>
      <c r="AU88" s="28" t="s">
        <v>83</v>
      </c>
      <c r="AV88" s="28" t="s">
        <v>83</v>
      </c>
      <c r="AW88" s="48">
        <v>44737874.640000001</v>
      </c>
      <c r="AX88" s="43" t="s">
        <v>83</v>
      </c>
      <c r="AY88" s="43" t="s">
        <v>83</v>
      </c>
      <c r="AZ88" s="48">
        <v>158033143.72</v>
      </c>
      <c r="BA88" s="48" t="s">
        <v>83</v>
      </c>
      <c r="BB88" s="48" t="s">
        <v>83</v>
      </c>
      <c r="BC88" s="48">
        <v>36234464.310000002</v>
      </c>
      <c r="BD88" s="48" t="s">
        <v>83</v>
      </c>
      <c r="BE88" s="48" t="s">
        <v>83</v>
      </c>
      <c r="BF88" s="48">
        <f>Tabela1[[#This Row],[2021 r.
r
Ogółem]]+Tabela1[[#This Row],[2020 r.
s
Ogółem]]</f>
        <v>234878201.69</v>
      </c>
      <c r="BG88" s="63" t="s">
        <v>83</v>
      </c>
      <c r="BH88" s="63" t="s">
        <v>83</v>
      </c>
      <c r="BI88" s="3">
        <v>76845057.969999999</v>
      </c>
      <c r="BJ88" s="3" t="s">
        <v>83</v>
      </c>
      <c r="BK88" s="3" t="s">
        <v>83</v>
      </c>
      <c r="BL88" s="3">
        <f t="shared" si="3"/>
        <v>279956706.67000002</v>
      </c>
      <c r="BM88" s="3" t="s">
        <v>83</v>
      </c>
      <c r="BN88" s="3" t="s">
        <v>83</v>
      </c>
      <c r="BO88" s="3">
        <v>45078504.979999997</v>
      </c>
      <c r="BP88" s="3" t="s">
        <v>83</v>
      </c>
      <c r="BQ88" s="3" t="s">
        <v>83</v>
      </c>
      <c r="BR88" s="3">
        <v>366233460.65999997</v>
      </c>
      <c r="BS88" s="3" t="s">
        <v>83</v>
      </c>
      <c r="BT88" s="3" t="s">
        <v>83</v>
      </c>
      <c r="BU88" s="3">
        <v>86276753.989999995</v>
      </c>
      <c r="BV88" s="34"/>
      <c r="BW88" s="35"/>
    </row>
    <row r="89" spans="1:76" ht="30.75" customHeight="1" x14ac:dyDescent="0.2">
      <c r="A89" s="27" t="s">
        <v>121</v>
      </c>
      <c r="B89" s="28" t="s">
        <v>128</v>
      </c>
      <c r="C89" s="28">
        <v>303</v>
      </c>
      <c r="D89" s="28" t="s">
        <v>129</v>
      </c>
      <c r="E89" s="28" t="s">
        <v>130</v>
      </c>
      <c r="F89" s="28" t="s">
        <v>87</v>
      </c>
      <c r="G89" s="28" t="s">
        <v>88</v>
      </c>
      <c r="H89" s="28" t="s">
        <v>83</v>
      </c>
      <c r="I89" s="28" t="s">
        <v>83</v>
      </c>
      <c r="J89" s="29">
        <v>8119289</v>
      </c>
      <c r="K89" s="28" t="s">
        <v>83</v>
      </c>
      <c r="L89" s="28" t="s">
        <v>83</v>
      </c>
      <c r="M89" s="29">
        <v>74801790</v>
      </c>
      <c r="N89" s="28" t="s">
        <v>83</v>
      </c>
      <c r="O89" s="28" t="s">
        <v>83</v>
      </c>
      <c r="P89" s="28">
        <v>0</v>
      </c>
      <c r="Q89" s="28" t="s">
        <v>83</v>
      </c>
      <c r="R89" s="28" t="s">
        <v>83</v>
      </c>
      <c r="S89" s="28">
        <v>0</v>
      </c>
      <c r="T89" s="28" t="s">
        <v>83</v>
      </c>
      <c r="U89" s="28" t="s">
        <v>83</v>
      </c>
      <c r="V89" s="28">
        <v>0</v>
      </c>
      <c r="W89" s="28" t="s">
        <v>83</v>
      </c>
      <c r="X89" s="28" t="s">
        <v>83</v>
      </c>
      <c r="Y89" s="28">
        <v>0</v>
      </c>
      <c r="Z89" s="28" t="s">
        <v>83</v>
      </c>
      <c r="AA89" s="28" t="s">
        <v>83</v>
      </c>
      <c r="AB89" s="37">
        <v>341725.46</v>
      </c>
      <c r="AC89" s="28" t="s">
        <v>83</v>
      </c>
      <c r="AD89" s="28" t="s">
        <v>83</v>
      </c>
      <c r="AE89" s="37">
        <v>341725.46</v>
      </c>
      <c r="AF89" s="28" t="s">
        <v>83</v>
      </c>
      <c r="AG89" s="28" t="s">
        <v>83</v>
      </c>
      <c r="AH89" s="37">
        <v>5075770.45</v>
      </c>
      <c r="AI89" s="28" t="s">
        <v>83</v>
      </c>
      <c r="AJ89" s="28" t="s">
        <v>83</v>
      </c>
      <c r="AK89" s="37">
        <v>4734044.99</v>
      </c>
      <c r="AL89" s="28" t="s">
        <v>83</v>
      </c>
      <c r="AM89" s="28" t="s">
        <v>83</v>
      </c>
      <c r="AN89" s="43">
        <v>12877096.07</v>
      </c>
      <c r="AO89" s="28" t="s">
        <v>83</v>
      </c>
      <c r="AP89" s="28" t="s">
        <v>83</v>
      </c>
      <c r="AQ89" s="43">
        <v>7801325.6200000001</v>
      </c>
      <c r="AR89" s="28" t="s">
        <v>83</v>
      </c>
      <c r="AS89" s="28" t="s">
        <v>83</v>
      </c>
      <c r="AT89" s="48">
        <v>20914719.560000002</v>
      </c>
      <c r="AU89" s="28" t="s">
        <v>83</v>
      </c>
      <c r="AV89" s="28" t="s">
        <v>83</v>
      </c>
      <c r="AW89" s="48">
        <v>8037623.4900000002</v>
      </c>
      <c r="AX89" s="43" t="s">
        <v>83</v>
      </c>
      <c r="AY89" s="43" t="s">
        <v>83</v>
      </c>
      <c r="AZ89" s="48">
        <v>28081263.07</v>
      </c>
      <c r="BA89" s="48" t="s">
        <v>83</v>
      </c>
      <c r="BB89" s="48" t="s">
        <v>83</v>
      </c>
      <c r="BC89" s="48">
        <v>7166543.5099999979</v>
      </c>
      <c r="BD89" s="48" t="s">
        <v>83</v>
      </c>
      <c r="BE89" s="48" t="s">
        <v>83</v>
      </c>
      <c r="BF89" s="48">
        <f>Tabela1[[#This Row],[2021 r.
r
Ogółem]]+Tabela1[[#This Row],[2020 r.
s
Ogółem]]</f>
        <v>43279871.93</v>
      </c>
      <c r="BG89" s="63" t="s">
        <v>83</v>
      </c>
      <c r="BH89" s="63" t="s">
        <v>83</v>
      </c>
      <c r="BI89" s="3">
        <v>15198608.859999999</v>
      </c>
      <c r="BJ89" s="3" t="s">
        <v>83</v>
      </c>
      <c r="BK89" s="3" t="s">
        <v>83</v>
      </c>
      <c r="BL89" s="3">
        <f t="shared" si="3"/>
        <v>52195612.039999999</v>
      </c>
      <c r="BM89" s="3" t="s">
        <v>83</v>
      </c>
      <c r="BN89" s="3" t="s">
        <v>83</v>
      </c>
      <c r="BO89" s="3">
        <v>8915740.1099999994</v>
      </c>
      <c r="BP89" s="3" t="s">
        <v>83</v>
      </c>
      <c r="BQ89" s="3" t="s">
        <v>83</v>
      </c>
      <c r="BR89" s="3">
        <v>69275003.450000003</v>
      </c>
      <c r="BS89" s="3" t="s">
        <v>83</v>
      </c>
      <c r="BT89" s="3" t="s">
        <v>83</v>
      </c>
      <c r="BU89" s="3">
        <v>17079391.410000004</v>
      </c>
      <c r="BV89" s="34"/>
      <c r="BW89" s="36"/>
      <c r="BX89" s="36"/>
    </row>
    <row r="90" spans="1:76" ht="30.75" customHeight="1" x14ac:dyDescent="0.2">
      <c r="A90" s="27" t="s">
        <v>85</v>
      </c>
      <c r="B90" s="28" t="s">
        <v>78</v>
      </c>
      <c r="C90" s="28">
        <v>320</v>
      </c>
      <c r="D90" s="28" t="s">
        <v>132</v>
      </c>
      <c r="E90" s="28" t="s">
        <v>92</v>
      </c>
      <c r="F90" s="28" t="s">
        <v>87</v>
      </c>
      <c r="G90" s="28" t="s">
        <v>82</v>
      </c>
      <c r="H90" s="28" t="s">
        <v>83</v>
      </c>
      <c r="I90" s="28" t="s">
        <v>83</v>
      </c>
      <c r="J90" s="29">
        <v>39</v>
      </c>
      <c r="K90" s="28" t="s">
        <v>83</v>
      </c>
      <c r="L90" s="28" t="s">
        <v>83</v>
      </c>
      <c r="M90" s="29">
        <v>374</v>
      </c>
      <c r="N90" s="28" t="s">
        <v>83</v>
      </c>
      <c r="O90" s="28" t="s">
        <v>83</v>
      </c>
      <c r="P90" s="28">
        <v>0</v>
      </c>
      <c r="Q90" s="28" t="s">
        <v>83</v>
      </c>
      <c r="R90" s="28" t="s">
        <v>83</v>
      </c>
      <c r="S90" s="28">
        <v>0</v>
      </c>
      <c r="T90" s="28" t="s">
        <v>83</v>
      </c>
      <c r="U90" s="28" t="s">
        <v>83</v>
      </c>
      <c r="V90" s="28">
        <v>0</v>
      </c>
      <c r="W90" s="28" t="s">
        <v>83</v>
      </c>
      <c r="X90" s="28" t="s">
        <v>83</v>
      </c>
      <c r="Y90" s="28">
        <v>0</v>
      </c>
      <c r="Z90" s="28" t="s">
        <v>83</v>
      </c>
      <c r="AA90" s="28" t="s">
        <v>83</v>
      </c>
      <c r="AB90" s="37">
        <f>Tabela1[[#This Row],[2016 r.
r
Ogółem]]</f>
        <v>0</v>
      </c>
      <c r="AC90" s="28" t="s">
        <v>83</v>
      </c>
      <c r="AD90" s="28" t="s">
        <v>83</v>
      </c>
      <c r="AE90" s="37">
        <v>0</v>
      </c>
      <c r="AF90" s="28" t="s">
        <v>83</v>
      </c>
      <c r="AG90" s="28" t="s">
        <v>83</v>
      </c>
      <c r="AH90" s="37">
        <f>Tabela1[[#This Row],[2016 r.
s
Ogółem]]+Tabela1[[#This Row],[2017 r.
r
Ogółem]]</f>
        <v>0</v>
      </c>
      <c r="AI90" s="28" t="s">
        <v>83</v>
      </c>
      <c r="AJ90" s="28" t="s">
        <v>83</v>
      </c>
      <c r="AK90" s="37">
        <v>0</v>
      </c>
      <c r="AL90" s="28" t="s">
        <v>83</v>
      </c>
      <c r="AM90" s="28" t="s">
        <v>83</v>
      </c>
      <c r="AN90" s="37">
        <f>Tabela1[[#This Row],[2017 r.
s
Ogółem]]+Tabela1[[#This Row],[2018 r.
r
Ogółem]]</f>
        <v>40</v>
      </c>
      <c r="AO90" s="28" t="s">
        <v>83</v>
      </c>
      <c r="AP90" s="28" t="s">
        <v>83</v>
      </c>
      <c r="AQ90" s="37">
        <v>40</v>
      </c>
      <c r="AR90" s="37" t="s">
        <v>83</v>
      </c>
      <c r="AS90" s="37" t="s">
        <v>83</v>
      </c>
      <c r="AT90" s="54">
        <f>Tabela1[[#This Row],[2018 r.
s
Ogółem]]+Tabela1[[#This Row],[2019 r.
r
Ogółem]]</f>
        <v>113</v>
      </c>
      <c r="AU90" s="37" t="s">
        <v>83</v>
      </c>
      <c r="AV90" s="37" t="s">
        <v>83</v>
      </c>
      <c r="AW90" s="54">
        <v>73</v>
      </c>
      <c r="AX90" s="38" t="s">
        <v>83</v>
      </c>
      <c r="AY90" s="38" t="s">
        <v>83</v>
      </c>
      <c r="AZ90" s="54">
        <f>Tabela1[[#This Row],[2019 r.
s
Ogółem]]+Tabela1[[#This Row],[2020 r.
r
Ogółem]]</f>
        <v>144</v>
      </c>
      <c r="BA90" s="54" t="s">
        <v>83</v>
      </c>
      <c r="BB90" s="54" t="s">
        <v>83</v>
      </c>
      <c r="BC90" s="54">
        <v>31</v>
      </c>
      <c r="BD90" s="54" t="s">
        <v>83</v>
      </c>
      <c r="BE90" s="54" t="s">
        <v>83</v>
      </c>
      <c r="BF90" s="54">
        <f>Tabela1[[#This Row],[2021 r.
r
Ogółem]]+Tabela1[[#This Row],[2020 r.
s
Ogółem]]</f>
        <v>147</v>
      </c>
      <c r="BG90" s="55" t="s">
        <v>83</v>
      </c>
      <c r="BH90" s="55" t="s">
        <v>83</v>
      </c>
      <c r="BI90" s="54">
        <v>3</v>
      </c>
      <c r="BJ90" s="54" t="s">
        <v>83</v>
      </c>
      <c r="BK90" s="54" t="s">
        <v>83</v>
      </c>
      <c r="BL90" s="54">
        <f t="shared" si="3"/>
        <v>147</v>
      </c>
      <c r="BM90" s="54" t="s">
        <v>83</v>
      </c>
      <c r="BN90" s="54" t="s">
        <v>83</v>
      </c>
      <c r="BO90" s="54">
        <v>0</v>
      </c>
      <c r="BP90" s="3" t="s">
        <v>83</v>
      </c>
      <c r="BQ90" s="3" t="s">
        <v>83</v>
      </c>
      <c r="BR90" s="54">
        <f>Tabela1[[#This Row],[2022 r.
s
Ogółem]]+Tabela1[[#This Row],[2023 r.
r
Ogółem]]</f>
        <v>539</v>
      </c>
      <c r="BS90" s="39" t="s">
        <v>83</v>
      </c>
      <c r="BT90" s="39" t="s">
        <v>83</v>
      </c>
      <c r="BU90" s="39">
        <v>392</v>
      </c>
      <c r="BV90" s="34"/>
    </row>
    <row r="91" spans="1:76" ht="30.75" customHeight="1" x14ac:dyDescent="0.2">
      <c r="A91" s="27" t="s">
        <v>85</v>
      </c>
      <c r="B91" s="28" t="s">
        <v>78</v>
      </c>
      <c r="C91" s="28">
        <v>320</v>
      </c>
      <c r="D91" s="28" t="s">
        <v>132</v>
      </c>
      <c r="E91" s="28" t="s">
        <v>92</v>
      </c>
      <c r="F91" s="28" t="s">
        <v>87</v>
      </c>
      <c r="G91" s="28" t="s">
        <v>88</v>
      </c>
      <c r="H91" s="28" t="s">
        <v>83</v>
      </c>
      <c r="I91" s="28" t="s">
        <v>83</v>
      </c>
      <c r="J91" s="29">
        <v>6</v>
      </c>
      <c r="K91" s="28" t="s">
        <v>83</v>
      </c>
      <c r="L91" s="28" t="s">
        <v>83</v>
      </c>
      <c r="M91" s="29">
        <v>59</v>
      </c>
      <c r="N91" s="28" t="s">
        <v>83</v>
      </c>
      <c r="O91" s="28" t="s">
        <v>83</v>
      </c>
      <c r="P91" s="28">
        <v>0</v>
      </c>
      <c r="Q91" s="28" t="s">
        <v>83</v>
      </c>
      <c r="R91" s="28" t="s">
        <v>83</v>
      </c>
      <c r="S91" s="28">
        <v>0</v>
      </c>
      <c r="T91" s="28" t="s">
        <v>83</v>
      </c>
      <c r="U91" s="28" t="s">
        <v>83</v>
      </c>
      <c r="V91" s="28">
        <v>0</v>
      </c>
      <c r="W91" s="28" t="s">
        <v>83</v>
      </c>
      <c r="X91" s="28" t="s">
        <v>83</v>
      </c>
      <c r="Y91" s="28">
        <v>0</v>
      </c>
      <c r="Z91" s="28" t="s">
        <v>83</v>
      </c>
      <c r="AA91" s="28" t="s">
        <v>83</v>
      </c>
      <c r="AB91" s="37">
        <f>Tabela1[[#This Row],[2016 r.
r
Ogółem]]</f>
        <v>0</v>
      </c>
      <c r="AC91" s="28" t="s">
        <v>83</v>
      </c>
      <c r="AD91" s="28" t="s">
        <v>83</v>
      </c>
      <c r="AE91" s="37">
        <v>0</v>
      </c>
      <c r="AF91" s="28" t="s">
        <v>83</v>
      </c>
      <c r="AG91" s="28" t="s">
        <v>83</v>
      </c>
      <c r="AH91" s="37">
        <f>Tabela1[[#This Row],[2016 r.
s
Ogółem]]+Tabela1[[#This Row],[2017 r.
r
Ogółem]]</f>
        <v>0</v>
      </c>
      <c r="AI91" s="28" t="s">
        <v>83</v>
      </c>
      <c r="AJ91" s="28" t="s">
        <v>83</v>
      </c>
      <c r="AK91" s="37">
        <v>0</v>
      </c>
      <c r="AL91" s="28" t="s">
        <v>83</v>
      </c>
      <c r="AM91" s="28" t="s">
        <v>83</v>
      </c>
      <c r="AN91" s="37">
        <f>Tabela1[[#This Row],[2017 r.
s
Ogółem]]+Tabela1[[#This Row],[2018 r.
r
Ogółem]]</f>
        <v>6</v>
      </c>
      <c r="AO91" s="28" t="s">
        <v>83</v>
      </c>
      <c r="AP91" s="28" t="s">
        <v>83</v>
      </c>
      <c r="AQ91" s="37">
        <v>6</v>
      </c>
      <c r="AR91" s="37" t="s">
        <v>83</v>
      </c>
      <c r="AS91" s="37" t="s">
        <v>83</v>
      </c>
      <c r="AT91" s="54">
        <f>Tabela1[[#This Row],[2018 r.
s
Ogółem]]+Tabela1[[#This Row],[2019 r.
r
Ogółem]]</f>
        <v>18</v>
      </c>
      <c r="AU91" s="37" t="s">
        <v>83</v>
      </c>
      <c r="AV91" s="37" t="s">
        <v>83</v>
      </c>
      <c r="AW91" s="54">
        <v>12</v>
      </c>
      <c r="AX91" s="38" t="s">
        <v>83</v>
      </c>
      <c r="AY91" s="38" t="s">
        <v>83</v>
      </c>
      <c r="AZ91" s="54">
        <f>Tabela1[[#This Row],[2019 r.
s
Ogółem]]+Tabela1[[#This Row],[2020 r.
r
Ogółem]]</f>
        <v>23</v>
      </c>
      <c r="BA91" s="54" t="s">
        <v>83</v>
      </c>
      <c r="BB91" s="54" t="s">
        <v>83</v>
      </c>
      <c r="BC91" s="54">
        <v>5</v>
      </c>
      <c r="BD91" s="54" t="s">
        <v>83</v>
      </c>
      <c r="BE91" s="54" t="s">
        <v>83</v>
      </c>
      <c r="BF91" s="54">
        <f>Tabela1[[#This Row],[2021 r.
r
Ogółem]]+Tabela1[[#This Row],[2020 r.
s
Ogółem]]</f>
        <v>23</v>
      </c>
      <c r="BG91" s="55" t="s">
        <v>83</v>
      </c>
      <c r="BH91" s="55" t="s">
        <v>83</v>
      </c>
      <c r="BI91" s="54">
        <v>0</v>
      </c>
      <c r="BJ91" s="54" t="s">
        <v>83</v>
      </c>
      <c r="BK91" s="54" t="s">
        <v>83</v>
      </c>
      <c r="BL91" s="54">
        <f t="shared" si="3"/>
        <v>23</v>
      </c>
      <c r="BM91" s="54" t="s">
        <v>83</v>
      </c>
      <c r="BN91" s="54" t="s">
        <v>83</v>
      </c>
      <c r="BO91" s="54">
        <v>0</v>
      </c>
      <c r="BP91" s="3" t="s">
        <v>83</v>
      </c>
      <c r="BQ91" s="3" t="s">
        <v>83</v>
      </c>
      <c r="BR91" s="54">
        <f>Tabela1[[#This Row],[2022 r.
s
Ogółem]]+Tabela1[[#This Row],[2023 r.
r
Ogółem]]</f>
        <v>85</v>
      </c>
      <c r="BS91" s="39" t="s">
        <v>83</v>
      </c>
      <c r="BT91" s="39" t="s">
        <v>83</v>
      </c>
      <c r="BU91" s="39">
        <v>62</v>
      </c>
      <c r="BV91" s="34"/>
    </row>
    <row r="92" spans="1:76" ht="30.75" customHeight="1" x14ac:dyDescent="0.2">
      <c r="A92" s="27" t="s">
        <v>85</v>
      </c>
      <c r="B92" s="28" t="s">
        <v>78</v>
      </c>
      <c r="C92" s="28">
        <v>328</v>
      </c>
      <c r="D92" s="28" t="s">
        <v>133</v>
      </c>
      <c r="E92" s="28" t="s">
        <v>80</v>
      </c>
      <c r="F92" s="28" t="s">
        <v>87</v>
      </c>
      <c r="G92" s="28" t="s">
        <v>82</v>
      </c>
      <c r="H92" s="28" t="s">
        <v>83</v>
      </c>
      <c r="I92" s="28" t="s">
        <v>83</v>
      </c>
      <c r="J92" s="29">
        <v>2506</v>
      </c>
      <c r="K92" s="28" t="s">
        <v>83</v>
      </c>
      <c r="L92" s="28" t="s">
        <v>83</v>
      </c>
      <c r="M92" s="29">
        <v>5346</v>
      </c>
      <c r="N92" s="28" t="s">
        <v>83</v>
      </c>
      <c r="O92" s="28" t="s">
        <v>83</v>
      </c>
      <c r="P92" s="28">
        <v>0</v>
      </c>
      <c r="Q92" s="28" t="s">
        <v>83</v>
      </c>
      <c r="R92" s="28" t="s">
        <v>83</v>
      </c>
      <c r="S92" s="28">
        <v>0</v>
      </c>
      <c r="T92" s="28" t="s">
        <v>83</v>
      </c>
      <c r="U92" s="28" t="s">
        <v>83</v>
      </c>
      <c r="V92" s="28">
        <v>0</v>
      </c>
      <c r="W92" s="28" t="s">
        <v>83</v>
      </c>
      <c r="X92" s="28" t="s">
        <v>83</v>
      </c>
      <c r="Y92" s="28">
        <v>0</v>
      </c>
      <c r="Z92" s="28" t="s">
        <v>83</v>
      </c>
      <c r="AA92" s="28" t="s">
        <v>83</v>
      </c>
      <c r="AB92" s="37">
        <v>0</v>
      </c>
      <c r="AC92" s="28" t="s">
        <v>83</v>
      </c>
      <c r="AD92" s="28" t="s">
        <v>83</v>
      </c>
      <c r="AE92" s="37">
        <v>0</v>
      </c>
      <c r="AF92" s="28" t="s">
        <v>83</v>
      </c>
      <c r="AG92" s="28" t="s">
        <v>83</v>
      </c>
      <c r="AH92" s="37">
        <v>0</v>
      </c>
      <c r="AI92" s="28" t="s">
        <v>83</v>
      </c>
      <c r="AJ92" s="28" t="s">
        <v>83</v>
      </c>
      <c r="AK92" s="37">
        <v>0</v>
      </c>
      <c r="AL92" s="38" t="s">
        <v>83</v>
      </c>
      <c r="AM92" s="38" t="s">
        <v>83</v>
      </c>
      <c r="AN92" s="38">
        <v>3082</v>
      </c>
      <c r="AO92" s="38" t="s">
        <v>83</v>
      </c>
      <c r="AP92" s="38" t="s">
        <v>83</v>
      </c>
      <c r="AQ92" s="38">
        <v>3082</v>
      </c>
      <c r="AR92" s="38" t="s">
        <v>83</v>
      </c>
      <c r="AS92" s="38" t="s">
        <v>83</v>
      </c>
      <c r="AT92" s="39">
        <f>952+Tabela1[[#This Row],[2018 r.
r
Ogółem]]</f>
        <v>4034</v>
      </c>
      <c r="AU92" s="38" t="s">
        <v>83</v>
      </c>
      <c r="AV92" s="38" t="s">
        <v>83</v>
      </c>
      <c r="AW92" s="39">
        <v>952</v>
      </c>
      <c r="AX92" s="38" t="s">
        <v>83</v>
      </c>
      <c r="AY92" s="38" t="s">
        <v>83</v>
      </c>
      <c r="AZ92" s="39">
        <v>5334</v>
      </c>
      <c r="BA92" s="54" t="s">
        <v>83</v>
      </c>
      <c r="BB92" s="54" t="s">
        <v>83</v>
      </c>
      <c r="BC92" s="39">
        <v>1300</v>
      </c>
      <c r="BD92" s="31" t="s">
        <v>83</v>
      </c>
      <c r="BE92" s="31" t="s">
        <v>83</v>
      </c>
      <c r="BF92" s="31">
        <f>Tabela1[[#This Row],[2021 r.
r
Ogółem]]+Tabela1[[#This Row],[2020 r.
s
Ogółem]]</f>
        <v>5683</v>
      </c>
      <c r="BG92" s="31" t="s">
        <v>83</v>
      </c>
      <c r="BH92" s="31" t="s">
        <v>83</v>
      </c>
      <c r="BI92" s="39">
        <v>349</v>
      </c>
      <c r="BJ92" s="54" t="s">
        <v>83</v>
      </c>
      <c r="BK92" s="54" t="s">
        <v>83</v>
      </c>
      <c r="BL92" s="31">
        <f t="shared" si="3"/>
        <v>5748</v>
      </c>
      <c r="BM92" s="54" t="s">
        <v>83</v>
      </c>
      <c r="BN92" s="54" t="s">
        <v>83</v>
      </c>
      <c r="BO92" s="39">
        <v>65</v>
      </c>
      <c r="BP92" s="3" t="s">
        <v>83</v>
      </c>
      <c r="BQ92" s="3" t="s">
        <v>83</v>
      </c>
      <c r="BR92" s="31">
        <f>Tabela1[[#This Row],[2022 r.
s
Ogółem]]+Tabela1[[#This Row],[2023 r.
r
Ogółem]]</f>
        <v>5847</v>
      </c>
      <c r="BS92" s="3" t="s">
        <v>83</v>
      </c>
      <c r="BT92" s="3" t="s">
        <v>83</v>
      </c>
      <c r="BU92" s="39">
        <v>99</v>
      </c>
      <c r="BV92" s="34"/>
    </row>
    <row r="93" spans="1:76" ht="30.75" customHeight="1" x14ac:dyDescent="0.2">
      <c r="A93" s="27" t="s">
        <v>85</v>
      </c>
      <c r="B93" s="28" t="s">
        <v>78</v>
      </c>
      <c r="C93" s="28">
        <v>328</v>
      </c>
      <c r="D93" s="28" t="s">
        <v>133</v>
      </c>
      <c r="E93" s="28" t="s">
        <v>80</v>
      </c>
      <c r="F93" s="28" t="s">
        <v>87</v>
      </c>
      <c r="G93" s="28" t="s">
        <v>88</v>
      </c>
      <c r="H93" s="28" t="s">
        <v>83</v>
      </c>
      <c r="I93" s="28" t="s">
        <v>83</v>
      </c>
      <c r="J93" s="29">
        <v>394</v>
      </c>
      <c r="K93" s="28" t="s">
        <v>83</v>
      </c>
      <c r="L93" s="28" t="s">
        <v>83</v>
      </c>
      <c r="M93" s="29">
        <v>841</v>
      </c>
      <c r="N93" s="28" t="s">
        <v>83</v>
      </c>
      <c r="O93" s="28" t="s">
        <v>83</v>
      </c>
      <c r="P93" s="28">
        <v>0</v>
      </c>
      <c r="Q93" s="28" t="s">
        <v>83</v>
      </c>
      <c r="R93" s="28" t="s">
        <v>83</v>
      </c>
      <c r="S93" s="28">
        <v>0</v>
      </c>
      <c r="T93" s="28" t="s">
        <v>83</v>
      </c>
      <c r="U93" s="28" t="s">
        <v>83</v>
      </c>
      <c r="V93" s="28">
        <v>0</v>
      </c>
      <c r="W93" s="28" t="s">
        <v>83</v>
      </c>
      <c r="X93" s="28" t="s">
        <v>83</v>
      </c>
      <c r="Y93" s="28">
        <v>0</v>
      </c>
      <c r="Z93" s="28" t="s">
        <v>83</v>
      </c>
      <c r="AA93" s="28" t="s">
        <v>83</v>
      </c>
      <c r="AB93" s="37">
        <v>0</v>
      </c>
      <c r="AC93" s="28" t="s">
        <v>83</v>
      </c>
      <c r="AD93" s="28" t="s">
        <v>83</v>
      </c>
      <c r="AE93" s="37">
        <v>0</v>
      </c>
      <c r="AF93" s="28" t="s">
        <v>83</v>
      </c>
      <c r="AG93" s="28" t="s">
        <v>83</v>
      </c>
      <c r="AH93" s="37">
        <v>0</v>
      </c>
      <c r="AI93" s="28" t="s">
        <v>83</v>
      </c>
      <c r="AJ93" s="28" t="s">
        <v>83</v>
      </c>
      <c r="AK93" s="37">
        <v>0</v>
      </c>
      <c r="AL93" s="28" t="s">
        <v>83</v>
      </c>
      <c r="AM93" s="28" t="s">
        <v>83</v>
      </c>
      <c r="AN93" s="38">
        <v>485</v>
      </c>
      <c r="AO93" s="28" t="s">
        <v>83</v>
      </c>
      <c r="AP93" s="28" t="s">
        <v>83</v>
      </c>
      <c r="AQ93" s="38">
        <v>485</v>
      </c>
      <c r="AR93" s="38" t="s">
        <v>83</v>
      </c>
      <c r="AS93" s="38" t="s">
        <v>83</v>
      </c>
      <c r="AT93" s="39">
        <f>177+Tabela1[[#This Row],[2018 r.
r
Ogółem]]</f>
        <v>662</v>
      </c>
      <c r="AU93" s="38" t="s">
        <v>83</v>
      </c>
      <c r="AV93" s="38" t="s">
        <v>83</v>
      </c>
      <c r="AW93" s="39">
        <v>177</v>
      </c>
      <c r="AX93" s="38" t="s">
        <v>83</v>
      </c>
      <c r="AY93" s="38" t="s">
        <v>83</v>
      </c>
      <c r="AZ93" s="39">
        <f>820</f>
        <v>820</v>
      </c>
      <c r="BA93" s="54" t="s">
        <v>83</v>
      </c>
      <c r="BB93" s="54" t="s">
        <v>83</v>
      </c>
      <c r="BC93" s="39">
        <v>158</v>
      </c>
      <c r="BD93" s="54" t="s">
        <v>83</v>
      </c>
      <c r="BE93" s="54" t="s">
        <v>83</v>
      </c>
      <c r="BF93" s="31">
        <v>895</v>
      </c>
      <c r="BG93" s="54" t="s">
        <v>83</v>
      </c>
      <c r="BH93" s="54" t="s">
        <v>83</v>
      </c>
      <c r="BI93" s="39">
        <v>75</v>
      </c>
      <c r="BJ93" s="54" t="s">
        <v>83</v>
      </c>
      <c r="BK93" s="54" t="s">
        <v>83</v>
      </c>
      <c r="BL93" s="31">
        <f t="shared" si="3"/>
        <v>905</v>
      </c>
      <c r="BM93" s="54" t="s">
        <v>83</v>
      </c>
      <c r="BN93" s="54" t="s">
        <v>83</v>
      </c>
      <c r="BO93" s="39">
        <v>10</v>
      </c>
      <c r="BP93" s="3" t="s">
        <v>83</v>
      </c>
      <c r="BQ93" s="3" t="s">
        <v>83</v>
      </c>
      <c r="BR93" s="31">
        <f>Tabela1[[#This Row],[2022 r.
s
Ogółem]]+Tabela1[[#This Row],[2023 r.
r
Ogółem]]</f>
        <v>921</v>
      </c>
      <c r="BS93" s="3" t="s">
        <v>83</v>
      </c>
      <c r="BT93" s="3" t="s">
        <v>83</v>
      </c>
      <c r="BU93" s="39">
        <v>16</v>
      </c>
      <c r="BV93" s="34"/>
    </row>
    <row r="94" spans="1:76" ht="30.75" customHeight="1" x14ac:dyDescent="0.2">
      <c r="A94" s="27" t="s">
        <v>85</v>
      </c>
      <c r="B94" s="28" t="s">
        <v>78</v>
      </c>
      <c r="C94" s="28">
        <v>369</v>
      </c>
      <c r="D94" s="28" t="s">
        <v>134</v>
      </c>
      <c r="E94" s="28" t="s">
        <v>80</v>
      </c>
      <c r="F94" s="28" t="s">
        <v>87</v>
      </c>
      <c r="G94" s="28" t="s">
        <v>82</v>
      </c>
      <c r="H94" s="28" t="s">
        <v>83</v>
      </c>
      <c r="I94" s="28" t="s">
        <v>83</v>
      </c>
      <c r="J94" s="29">
        <v>1696</v>
      </c>
      <c r="K94" s="28" t="s">
        <v>83</v>
      </c>
      <c r="L94" s="28" t="s">
        <v>83</v>
      </c>
      <c r="M94" s="29">
        <v>5732</v>
      </c>
      <c r="N94" s="28" t="s">
        <v>83</v>
      </c>
      <c r="O94" s="28" t="s">
        <v>83</v>
      </c>
      <c r="P94" s="28">
        <v>0</v>
      </c>
      <c r="Q94" s="28" t="s">
        <v>83</v>
      </c>
      <c r="R94" s="28" t="s">
        <v>83</v>
      </c>
      <c r="S94" s="28">
        <v>0</v>
      </c>
      <c r="T94" s="28" t="s">
        <v>83</v>
      </c>
      <c r="U94" s="28" t="s">
        <v>83</v>
      </c>
      <c r="V94" s="28">
        <v>0</v>
      </c>
      <c r="W94" s="28" t="s">
        <v>83</v>
      </c>
      <c r="X94" s="28" t="s">
        <v>83</v>
      </c>
      <c r="Y94" s="28">
        <v>0</v>
      </c>
      <c r="Z94" s="28" t="s">
        <v>83</v>
      </c>
      <c r="AA94" s="28" t="s">
        <v>83</v>
      </c>
      <c r="AB94" s="29">
        <v>310</v>
      </c>
      <c r="AC94" s="28" t="s">
        <v>83</v>
      </c>
      <c r="AD94" s="28" t="s">
        <v>83</v>
      </c>
      <c r="AE94" s="29">
        <v>310</v>
      </c>
      <c r="AF94" s="28" t="s">
        <v>83</v>
      </c>
      <c r="AG94" s="28" t="s">
        <v>83</v>
      </c>
      <c r="AH94" s="29">
        <f>AK94+AE94</f>
        <v>1054</v>
      </c>
      <c r="AI94" s="28" t="s">
        <v>83</v>
      </c>
      <c r="AJ94" s="28" t="s">
        <v>83</v>
      </c>
      <c r="AK94" s="29">
        <v>744</v>
      </c>
      <c r="AL94" s="28" t="s">
        <v>83</v>
      </c>
      <c r="AM94" s="28" t="s">
        <v>83</v>
      </c>
      <c r="AN94" s="30">
        <f>Tabela1[[#This Row],[2018 r.
r
Ogółem]]+Tabela1[[#This Row],[2017 r.
s
Ogółem]]</f>
        <v>1749</v>
      </c>
      <c r="AO94" s="37" t="s">
        <v>83</v>
      </c>
      <c r="AP94" s="28" t="s">
        <v>83</v>
      </c>
      <c r="AQ94" s="38">
        <v>695</v>
      </c>
      <c r="AR94" s="38" t="s">
        <v>83</v>
      </c>
      <c r="AS94" s="38" t="s">
        <v>83</v>
      </c>
      <c r="AT94" s="31">
        <f>Tabela1[[#This Row],[2019 r.
r
Ogółem]]+Tabela1[[#This Row],[2018 r.
s
Ogółem]]</f>
        <v>2214</v>
      </c>
      <c r="AU94" s="38" t="s">
        <v>83</v>
      </c>
      <c r="AV94" s="38" t="s">
        <v>83</v>
      </c>
      <c r="AW94" s="39">
        <v>465</v>
      </c>
      <c r="AX94" s="38" t="s">
        <v>83</v>
      </c>
      <c r="AY94" s="38" t="s">
        <v>83</v>
      </c>
      <c r="AZ94" s="31">
        <f>Tabela1[[#This Row],[2020 r.
r
Ogółem]]+Tabela1[[#This Row],[2019 r.
s
Ogółem]]</f>
        <v>2882</v>
      </c>
      <c r="BA94" s="39" t="s">
        <v>83</v>
      </c>
      <c r="BB94" s="39" t="s">
        <v>83</v>
      </c>
      <c r="BC94" s="39">
        <v>668</v>
      </c>
      <c r="BD94" s="46" t="s">
        <v>83</v>
      </c>
      <c r="BE94" s="46" t="s">
        <v>83</v>
      </c>
      <c r="BF94" s="31">
        <f>Tabela1[[#This Row],[2021 r.
r
Ogółem]]+Tabela1[[#This Row],[2020 r.
s
Ogółem]]</f>
        <v>4462</v>
      </c>
      <c r="BG94" s="39" t="s">
        <v>83</v>
      </c>
      <c r="BH94" s="39" t="s">
        <v>83</v>
      </c>
      <c r="BI94" s="39">
        <v>1580</v>
      </c>
      <c r="BJ94" s="39" t="s">
        <v>83</v>
      </c>
      <c r="BK94" s="39" t="s">
        <v>83</v>
      </c>
      <c r="BL94" s="31">
        <f t="shared" si="3"/>
        <v>6714</v>
      </c>
      <c r="BM94" s="39" t="s">
        <v>83</v>
      </c>
      <c r="BN94" s="39" t="s">
        <v>83</v>
      </c>
      <c r="BO94" s="39">
        <v>2252</v>
      </c>
      <c r="BP94" s="39" t="s">
        <v>83</v>
      </c>
      <c r="BQ94" s="39" t="s">
        <v>83</v>
      </c>
      <c r="BR94" s="31">
        <f>Tabela1[[#This Row],[2022 r.
s
Ogółem]]+Tabela1[[#This Row],[2023 r.
r
Ogółem]]</f>
        <v>9119</v>
      </c>
      <c r="BS94" s="39" t="s">
        <v>83</v>
      </c>
      <c r="BT94" s="39" t="s">
        <v>83</v>
      </c>
      <c r="BU94" s="39">
        <v>2405</v>
      </c>
      <c r="BV94" s="34"/>
    </row>
    <row r="95" spans="1:76" ht="30.75" customHeight="1" x14ac:dyDescent="0.2">
      <c r="A95" s="27" t="s">
        <v>85</v>
      </c>
      <c r="B95" s="28" t="s">
        <v>78</v>
      </c>
      <c r="C95" s="28">
        <v>369</v>
      </c>
      <c r="D95" s="28" t="s">
        <v>134</v>
      </c>
      <c r="E95" s="28" t="s">
        <v>80</v>
      </c>
      <c r="F95" s="28" t="s">
        <v>87</v>
      </c>
      <c r="G95" s="28" t="s">
        <v>88</v>
      </c>
      <c r="H95" s="28" t="s">
        <v>83</v>
      </c>
      <c r="I95" s="28" t="s">
        <v>83</v>
      </c>
      <c r="J95" s="29">
        <v>267</v>
      </c>
      <c r="K95" s="28" t="s">
        <v>83</v>
      </c>
      <c r="L95" s="28" t="s">
        <v>83</v>
      </c>
      <c r="M95" s="29">
        <v>902</v>
      </c>
      <c r="N95" s="28" t="s">
        <v>83</v>
      </c>
      <c r="O95" s="28" t="s">
        <v>83</v>
      </c>
      <c r="P95" s="28">
        <v>0</v>
      </c>
      <c r="Q95" s="28" t="s">
        <v>83</v>
      </c>
      <c r="R95" s="28" t="s">
        <v>83</v>
      </c>
      <c r="S95" s="28">
        <v>0</v>
      </c>
      <c r="T95" s="28" t="s">
        <v>83</v>
      </c>
      <c r="U95" s="28" t="s">
        <v>83</v>
      </c>
      <c r="V95" s="28">
        <v>0</v>
      </c>
      <c r="W95" s="28" t="s">
        <v>83</v>
      </c>
      <c r="X95" s="28" t="s">
        <v>83</v>
      </c>
      <c r="Y95" s="28">
        <v>0</v>
      </c>
      <c r="Z95" s="28" t="s">
        <v>83</v>
      </c>
      <c r="AA95" s="28" t="s">
        <v>83</v>
      </c>
      <c r="AB95" s="29">
        <v>49</v>
      </c>
      <c r="AC95" s="28" t="s">
        <v>83</v>
      </c>
      <c r="AD95" s="28" t="s">
        <v>83</v>
      </c>
      <c r="AE95" s="29">
        <v>49</v>
      </c>
      <c r="AF95" s="28" t="s">
        <v>83</v>
      </c>
      <c r="AG95" s="28" t="s">
        <v>83</v>
      </c>
      <c r="AH95" s="29">
        <f>AK95+AE95</f>
        <v>166</v>
      </c>
      <c r="AI95" s="28" t="s">
        <v>83</v>
      </c>
      <c r="AJ95" s="28" t="s">
        <v>83</v>
      </c>
      <c r="AK95" s="29">
        <v>117</v>
      </c>
      <c r="AL95" s="28" t="s">
        <v>83</v>
      </c>
      <c r="AM95" s="28" t="s">
        <v>83</v>
      </c>
      <c r="AN95" s="30">
        <f>AQ95+AH95</f>
        <v>275</v>
      </c>
      <c r="AO95" s="28" t="s">
        <v>83</v>
      </c>
      <c r="AP95" s="28" t="s">
        <v>83</v>
      </c>
      <c r="AQ95" s="38">
        <v>109</v>
      </c>
      <c r="AR95" s="38" t="s">
        <v>83</v>
      </c>
      <c r="AS95" s="38" t="s">
        <v>83</v>
      </c>
      <c r="AT95" s="31">
        <f>Tabela1[[#This Row],[2019 r.
r
Ogółem]]+Tabela1[[#This Row],[2018 r.
s
Ogółem]]</f>
        <v>348</v>
      </c>
      <c r="AU95" s="38" t="s">
        <v>83</v>
      </c>
      <c r="AV95" s="38" t="s">
        <v>83</v>
      </c>
      <c r="AW95" s="39">
        <v>73</v>
      </c>
      <c r="AX95" s="38" t="s">
        <v>83</v>
      </c>
      <c r="AY95" s="38" t="s">
        <v>83</v>
      </c>
      <c r="AZ95" s="31">
        <f>Tabela1[[#This Row],[2019 r.
s
Ogółem]]+Tabela1[[#This Row],[2020 r.
r
Ogółem]]</f>
        <v>453</v>
      </c>
      <c r="BA95" s="39" t="s">
        <v>83</v>
      </c>
      <c r="BB95" s="39" t="s">
        <v>83</v>
      </c>
      <c r="BC95" s="39">
        <v>105</v>
      </c>
      <c r="BD95" s="46" t="s">
        <v>83</v>
      </c>
      <c r="BE95" s="46" t="s">
        <v>83</v>
      </c>
      <c r="BF95" s="31">
        <f>Tabela1[[#This Row],[2021 r.
r
Ogółem]]+Tabela1[[#This Row],[2020 r.
s
Ogółem]]</f>
        <v>702</v>
      </c>
      <c r="BG95" s="39" t="s">
        <v>83</v>
      </c>
      <c r="BH95" s="39" t="s">
        <v>83</v>
      </c>
      <c r="BI95" s="39">
        <v>249</v>
      </c>
      <c r="BJ95" s="39" t="s">
        <v>83</v>
      </c>
      <c r="BK95" s="39" t="s">
        <v>83</v>
      </c>
      <c r="BL95" s="31">
        <f t="shared" si="3"/>
        <v>1056</v>
      </c>
      <c r="BM95" s="39" t="s">
        <v>83</v>
      </c>
      <c r="BN95" s="39" t="s">
        <v>83</v>
      </c>
      <c r="BO95" s="64">
        <v>354</v>
      </c>
      <c r="BP95" s="39" t="s">
        <v>83</v>
      </c>
      <c r="BQ95" s="39" t="s">
        <v>83</v>
      </c>
      <c r="BR95" s="64">
        <f>Tabela1[[#This Row],[2022 r.
s
Ogółem]]+Tabela1[[#This Row],[2023 r.
r
Ogółem]]</f>
        <v>1434</v>
      </c>
      <c r="BS95" s="39" t="s">
        <v>83</v>
      </c>
      <c r="BT95" s="39" t="s">
        <v>83</v>
      </c>
      <c r="BU95" s="64">
        <v>378</v>
      </c>
      <c r="BV95" s="34"/>
    </row>
    <row r="96" spans="1:76" ht="30.75" customHeight="1" x14ac:dyDescent="0.2">
      <c r="A96" s="27" t="s">
        <v>77</v>
      </c>
      <c r="B96" s="28" t="s">
        <v>78</v>
      </c>
      <c r="C96" s="28" t="s">
        <v>135</v>
      </c>
      <c r="D96" s="28" t="s">
        <v>136</v>
      </c>
      <c r="E96" s="28" t="s">
        <v>80</v>
      </c>
      <c r="F96" s="28" t="s">
        <v>87</v>
      </c>
      <c r="G96" s="28" t="s">
        <v>82</v>
      </c>
      <c r="H96" s="28" t="s">
        <v>83</v>
      </c>
      <c r="I96" s="28" t="s">
        <v>83</v>
      </c>
      <c r="J96" s="29">
        <v>77857</v>
      </c>
      <c r="K96" s="28" t="s">
        <v>83</v>
      </c>
      <c r="L96" s="28" t="s">
        <v>83</v>
      </c>
      <c r="M96" s="29">
        <v>336398</v>
      </c>
      <c r="N96" s="29">
        <v>359</v>
      </c>
      <c r="O96" s="29">
        <v>701</v>
      </c>
      <c r="P96" s="29">
        <v>1060</v>
      </c>
      <c r="Q96" s="29">
        <v>359</v>
      </c>
      <c r="R96" s="29">
        <v>701</v>
      </c>
      <c r="S96" s="29">
        <v>1060</v>
      </c>
      <c r="T96" s="29">
        <f t="shared" ref="T96:U99" si="4">N96+W96</f>
        <v>13933</v>
      </c>
      <c r="U96" s="29">
        <f t="shared" si="4"/>
        <v>19259</v>
      </c>
      <c r="V96" s="29">
        <f>SUM(T96:U96)</f>
        <v>33192</v>
      </c>
      <c r="W96" s="29">
        <v>13574</v>
      </c>
      <c r="X96" s="29">
        <v>18558</v>
      </c>
      <c r="Y96" s="29">
        <v>32132</v>
      </c>
      <c r="Z96" s="29">
        <f t="shared" ref="Z96:AA99" si="5">T96+AC96</f>
        <v>25467</v>
      </c>
      <c r="AA96" s="29">
        <f t="shared" si="5"/>
        <v>35921</v>
      </c>
      <c r="AB96" s="29">
        <f>SUM(Z96:AA96)</f>
        <v>61388</v>
      </c>
      <c r="AC96" s="29">
        <v>11534</v>
      </c>
      <c r="AD96" s="29">
        <v>16662</v>
      </c>
      <c r="AE96" s="29">
        <v>28196</v>
      </c>
      <c r="AF96" s="29">
        <f t="shared" ref="AF96:AG99" si="6">Z96+AI96</f>
        <v>39367</v>
      </c>
      <c r="AG96" s="29">
        <f t="shared" si="6"/>
        <v>54574</v>
      </c>
      <c r="AH96" s="29">
        <f>SUM(AF96:AG96)</f>
        <v>93941</v>
      </c>
      <c r="AI96" s="29">
        <v>13900</v>
      </c>
      <c r="AJ96" s="29">
        <v>18653</v>
      </c>
      <c r="AK96" s="29">
        <v>32553</v>
      </c>
      <c r="AL96" s="30">
        <f t="shared" ref="AL96:AM99" si="7">AF96+AO96</f>
        <v>53939</v>
      </c>
      <c r="AM96" s="30">
        <f t="shared" si="7"/>
        <v>73514</v>
      </c>
      <c r="AN96" s="30">
        <v>127356</v>
      </c>
      <c r="AO96" s="30">
        <v>14572</v>
      </c>
      <c r="AP96" s="30">
        <v>18940</v>
      </c>
      <c r="AQ96" s="30">
        <v>33512</v>
      </c>
      <c r="AR96" s="30">
        <f>Tabela1[[#This Row],[2019 r.
r
M]]+Tabela1[[#This Row],[2018 r.
s
M]]</f>
        <v>85793</v>
      </c>
      <c r="AS96" s="30">
        <f>Tabela1[[#This Row],[2019 r.
r
K]]+Tabela1[[#This Row],[2018 r.
s
K]]</f>
        <v>113206</v>
      </c>
      <c r="AT96" s="31">
        <f>Tabela1[[#This Row],[2019 r.
r
Ogółem]]+Tabela1[[#This Row],[2018 r.
s
Ogółem]]</f>
        <v>198902</v>
      </c>
      <c r="AU96" s="30">
        <v>31854</v>
      </c>
      <c r="AV96" s="30">
        <v>39692</v>
      </c>
      <c r="AW96" s="31">
        <v>71546</v>
      </c>
      <c r="AX96" s="30">
        <f>Tabela1[[#This Row],[2020 r.
r
M]]+Tabela1[[#This Row],[2019 r.
s
M]]</f>
        <v>110111</v>
      </c>
      <c r="AY96" s="30">
        <f>Tabela1[[#This Row],[2020 r.
r
K]]+Tabela1[[#This Row],[2019 r.
s
K]]</f>
        <v>144813</v>
      </c>
      <c r="AZ96" s="31">
        <f>Tabela1[[#This Row],[2020 r.
r
Ogółem]]+Tabela1[[#This Row],[2019 r.
s
Ogółem]]</f>
        <v>254827</v>
      </c>
      <c r="BA96" s="31">
        <v>24318</v>
      </c>
      <c r="BB96" s="31">
        <v>31607</v>
      </c>
      <c r="BC96" s="31">
        <v>55925</v>
      </c>
      <c r="BD96" s="31">
        <f t="shared" ref="BD96:BE99" si="8">BG96+AX96</f>
        <v>138590</v>
      </c>
      <c r="BE96" s="31">
        <f t="shared" si="8"/>
        <v>180583</v>
      </c>
      <c r="BF96" s="49">
        <f>BC96+AZ96</f>
        <v>310752</v>
      </c>
      <c r="BG96" s="31">
        <v>28479</v>
      </c>
      <c r="BH96" s="31">
        <v>35770</v>
      </c>
      <c r="BI96" s="31">
        <v>64249</v>
      </c>
      <c r="BJ96" s="49">
        <f>BD96+BM96</f>
        <v>165608</v>
      </c>
      <c r="BK96" s="49">
        <f>BN96+BE96</f>
        <v>213142</v>
      </c>
      <c r="BL96" s="31">
        <f t="shared" si="3"/>
        <v>370329</v>
      </c>
      <c r="BM96" s="34">
        <v>27018</v>
      </c>
      <c r="BN96" s="34">
        <v>32559</v>
      </c>
      <c r="BO96" s="31">
        <v>59577</v>
      </c>
      <c r="BP96" s="31">
        <f>BJ96+BS96</f>
        <v>166386</v>
      </c>
      <c r="BQ96" s="31">
        <f>BK96+BT96</f>
        <v>214457</v>
      </c>
      <c r="BR96" s="49">
        <f>BL96+BU96</f>
        <v>372422</v>
      </c>
      <c r="BS96" s="31">
        <v>778</v>
      </c>
      <c r="BT96" s="31">
        <v>1315</v>
      </c>
      <c r="BU96" s="31">
        <v>2093</v>
      </c>
      <c r="BV96" s="34"/>
    </row>
    <row r="97" spans="1:74" ht="30.75" customHeight="1" x14ac:dyDescent="0.2">
      <c r="A97" s="27" t="s">
        <v>77</v>
      </c>
      <c r="B97" s="28" t="s">
        <v>78</v>
      </c>
      <c r="C97" s="28" t="s">
        <v>135</v>
      </c>
      <c r="D97" s="28" t="s">
        <v>136</v>
      </c>
      <c r="E97" s="28" t="s">
        <v>80</v>
      </c>
      <c r="F97" s="28" t="s">
        <v>87</v>
      </c>
      <c r="G97" s="28" t="s">
        <v>88</v>
      </c>
      <c r="H97" s="28" t="s">
        <v>83</v>
      </c>
      <c r="I97" s="28" t="s">
        <v>83</v>
      </c>
      <c r="J97" s="29">
        <v>8843</v>
      </c>
      <c r="K97" s="28" t="s">
        <v>83</v>
      </c>
      <c r="L97" s="28" t="s">
        <v>83</v>
      </c>
      <c r="M97" s="29">
        <v>38273</v>
      </c>
      <c r="N97" s="29">
        <v>57</v>
      </c>
      <c r="O97" s="29">
        <v>110</v>
      </c>
      <c r="P97" s="29">
        <v>167</v>
      </c>
      <c r="Q97" s="29">
        <v>57</v>
      </c>
      <c r="R97" s="29">
        <v>110</v>
      </c>
      <c r="S97" s="29">
        <v>167</v>
      </c>
      <c r="T97" s="29">
        <f t="shared" si="4"/>
        <v>4854</v>
      </c>
      <c r="U97" s="29">
        <f t="shared" si="4"/>
        <v>5106</v>
      </c>
      <c r="V97" s="29">
        <f>SUM(T97:U97)</f>
        <v>9960</v>
      </c>
      <c r="W97" s="29">
        <v>4797</v>
      </c>
      <c r="X97" s="29">
        <v>4996</v>
      </c>
      <c r="Y97" s="29">
        <f>SUM(W97:X97)</f>
        <v>9793</v>
      </c>
      <c r="Z97" s="29">
        <f t="shared" si="5"/>
        <v>10112</v>
      </c>
      <c r="AA97" s="29">
        <f t="shared" si="5"/>
        <v>10339</v>
      </c>
      <c r="AB97" s="29">
        <f>SUM(Z97:AA97)</f>
        <v>20451</v>
      </c>
      <c r="AC97" s="29">
        <v>5258</v>
      </c>
      <c r="AD97" s="29">
        <v>5233</v>
      </c>
      <c r="AE97" s="29">
        <f>SUM(AC97:AD97)</f>
        <v>10491</v>
      </c>
      <c r="AF97" s="29">
        <f t="shared" si="6"/>
        <v>14522</v>
      </c>
      <c r="AG97" s="29">
        <f t="shared" si="6"/>
        <v>14489</v>
      </c>
      <c r="AH97" s="29">
        <f>SUM(AF97:AG97)</f>
        <v>29011</v>
      </c>
      <c r="AI97" s="29">
        <v>4410</v>
      </c>
      <c r="AJ97" s="29">
        <v>4150</v>
      </c>
      <c r="AK97" s="29">
        <v>8560</v>
      </c>
      <c r="AL97" s="30">
        <f t="shared" si="7"/>
        <v>18903</v>
      </c>
      <c r="AM97" s="30">
        <f t="shared" si="7"/>
        <v>19620</v>
      </c>
      <c r="AN97" s="30">
        <f>SUM(AL97:AM97)</f>
        <v>38523</v>
      </c>
      <c r="AO97" s="30">
        <v>4381</v>
      </c>
      <c r="AP97" s="30">
        <v>5131</v>
      </c>
      <c r="AQ97" s="30">
        <f>SUM(AO97:AP97)</f>
        <v>9512</v>
      </c>
      <c r="AR97" s="30">
        <f>Tabela1[[#This Row],[2019 r.
r
M]]+Tabela1[[#This Row],[2018 r.
s
M]]</f>
        <v>22643</v>
      </c>
      <c r="AS97" s="30">
        <f>Tabela1[[#This Row],[2019 r.
r
K]]+Tabela1[[#This Row],[2018 r.
s
K]]</f>
        <v>23801</v>
      </c>
      <c r="AT97" s="31">
        <f>Tabela1[[#This Row],[2019 r.
r
Ogółem]]+Tabela1[[#This Row],[2018 r.
s
Ogółem]]</f>
        <v>46444</v>
      </c>
      <c r="AU97" s="30">
        <v>3740</v>
      </c>
      <c r="AV97" s="30">
        <v>4181</v>
      </c>
      <c r="AW97" s="31">
        <v>7921</v>
      </c>
      <c r="AX97" s="30">
        <f>Tabela1[[#This Row],[2020 r.
r
M]]+Tabela1[[#This Row],[2019 r.
s
M]]</f>
        <v>25848</v>
      </c>
      <c r="AY97" s="30">
        <f>Tabela1[[#This Row],[2020 r.
r
K]]+Tabela1[[#This Row],[2019 r.
s
K]]</f>
        <v>27480</v>
      </c>
      <c r="AZ97" s="31">
        <f>Tabela1[[#This Row],[2020 r.
r
Ogółem]]+Tabela1[[#This Row],[2019 r.
s
Ogółem]]</f>
        <v>53328</v>
      </c>
      <c r="BA97" s="31">
        <v>3205</v>
      </c>
      <c r="BB97" s="31">
        <v>3679</v>
      </c>
      <c r="BC97" s="31">
        <v>6884</v>
      </c>
      <c r="BD97" s="31">
        <f t="shared" si="8"/>
        <v>29559</v>
      </c>
      <c r="BE97" s="31">
        <f t="shared" si="8"/>
        <v>31403</v>
      </c>
      <c r="BF97" s="49">
        <f t="shared" ref="BF97:BF99" si="9">BC97+AZ97</f>
        <v>60212</v>
      </c>
      <c r="BG97" s="31">
        <v>3711</v>
      </c>
      <c r="BH97" s="31">
        <v>3923</v>
      </c>
      <c r="BI97" s="31">
        <v>7634</v>
      </c>
      <c r="BJ97" s="49">
        <f t="shared" ref="BJ97:BJ99" si="10">BD97+BM97</f>
        <v>32907</v>
      </c>
      <c r="BK97" s="31">
        <f>BN97+BE97</f>
        <v>34989</v>
      </c>
      <c r="BL97" s="31">
        <f t="shared" si="3"/>
        <v>67146</v>
      </c>
      <c r="BM97" s="31">
        <v>3348</v>
      </c>
      <c r="BN97" s="31">
        <v>3586</v>
      </c>
      <c r="BO97" s="31">
        <v>6934</v>
      </c>
      <c r="BP97" s="31">
        <f t="shared" ref="BP97:BP99" si="11">BJ97+BS97</f>
        <v>32938</v>
      </c>
      <c r="BQ97" s="31">
        <f>BK97+BT97</f>
        <v>35025</v>
      </c>
      <c r="BR97" s="49">
        <f t="shared" ref="BR97:BR98" si="12">BL97+BU97</f>
        <v>67213</v>
      </c>
      <c r="BS97" s="31">
        <v>31</v>
      </c>
      <c r="BT97" s="31">
        <v>36</v>
      </c>
      <c r="BU97" s="31">
        <v>67</v>
      </c>
      <c r="BV97" s="34"/>
    </row>
    <row r="98" spans="1:74" ht="30.75" customHeight="1" x14ac:dyDescent="0.2">
      <c r="A98" s="27" t="s">
        <v>77</v>
      </c>
      <c r="B98" s="28" t="s">
        <v>78</v>
      </c>
      <c r="C98" s="28" t="s">
        <v>137</v>
      </c>
      <c r="D98" s="28" t="s">
        <v>138</v>
      </c>
      <c r="E98" s="28" t="s">
        <v>80</v>
      </c>
      <c r="F98" s="28" t="s">
        <v>87</v>
      </c>
      <c r="G98" s="28" t="s">
        <v>82</v>
      </c>
      <c r="H98" s="28" t="s">
        <v>83</v>
      </c>
      <c r="I98" s="28" t="s">
        <v>83</v>
      </c>
      <c r="J98" s="29">
        <v>12071</v>
      </c>
      <c r="K98" s="28" t="s">
        <v>83</v>
      </c>
      <c r="L98" s="28" t="s">
        <v>83</v>
      </c>
      <c r="M98" s="29">
        <v>35876</v>
      </c>
      <c r="N98" s="29">
        <v>1367</v>
      </c>
      <c r="O98" s="29">
        <v>1071</v>
      </c>
      <c r="P98" s="29">
        <v>2438</v>
      </c>
      <c r="Q98" s="29">
        <v>1367</v>
      </c>
      <c r="R98" s="29">
        <v>1071</v>
      </c>
      <c r="S98" s="29">
        <v>2438</v>
      </c>
      <c r="T98" s="29">
        <f t="shared" si="4"/>
        <v>1398</v>
      </c>
      <c r="U98" s="29">
        <f t="shared" si="4"/>
        <v>1121</v>
      </c>
      <c r="V98" s="29">
        <f>SUM(T98:U98)</f>
        <v>2519</v>
      </c>
      <c r="W98" s="29">
        <v>31</v>
      </c>
      <c r="X98" s="29">
        <v>50</v>
      </c>
      <c r="Y98" s="29">
        <v>81</v>
      </c>
      <c r="Z98" s="29">
        <f t="shared" si="5"/>
        <v>3742</v>
      </c>
      <c r="AA98" s="29">
        <f t="shared" si="5"/>
        <v>3111</v>
      </c>
      <c r="AB98" s="29">
        <f>SUM(Z98:AA98)</f>
        <v>6853</v>
      </c>
      <c r="AC98" s="29">
        <v>2344</v>
      </c>
      <c r="AD98" s="29">
        <v>1990</v>
      </c>
      <c r="AE98" s="29">
        <v>4334</v>
      </c>
      <c r="AF98" s="29">
        <f t="shared" si="6"/>
        <v>8729</v>
      </c>
      <c r="AG98" s="29">
        <f t="shared" si="6"/>
        <v>8480</v>
      </c>
      <c r="AH98" s="29">
        <f>SUM(AF98:AG98)</f>
        <v>17209</v>
      </c>
      <c r="AI98" s="29">
        <v>4987</v>
      </c>
      <c r="AJ98" s="29">
        <v>5369</v>
      </c>
      <c r="AK98" s="29">
        <v>10356</v>
      </c>
      <c r="AL98" s="30">
        <f t="shared" si="7"/>
        <v>13533</v>
      </c>
      <c r="AM98" s="30">
        <f t="shared" si="7"/>
        <v>14976</v>
      </c>
      <c r="AN98" s="30">
        <f>SUM(AL98:AM98)</f>
        <v>28509</v>
      </c>
      <c r="AO98" s="30">
        <v>4804</v>
      </c>
      <c r="AP98" s="30">
        <v>6496</v>
      </c>
      <c r="AQ98" s="30">
        <v>11300</v>
      </c>
      <c r="AR98" s="29">
        <f>Tabela1[[#This Row],[2019 r.
r
M]]+Tabela1[[#This Row],[2018 r.
s
M]]</f>
        <v>18637</v>
      </c>
      <c r="AS98" s="30">
        <f>Tabela1[[#This Row],[2019 r.
r
K]]+Tabela1[[#This Row],[2018 r.
s
K]]</f>
        <v>21993</v>
      </c>
      <c r="AT98" s="49">
        <f>AW98+AN98</f>
        <v>40630</v>
      </c>
      <c r="AU98" s="30">
        <v>5104</v>
      </c>
      <c r="AV98" s="30">
        <v>7017</v>
      </c>
      <c r="AW98" s="31">
        <v>12121</v>
      </c>
      <c r="AX98" s="30">
        <f>Tabela1[[#This Row],[2020 r.
r
M]]+Tabela1[[#This Row],[2019 r.
s
M]]</f>
        <v>23584</v>
      </c>
      <c r="AY98" s="30">
        <f>Tabela1[[#This Row],[2020 r.
r
K]]+Tabela1[[#This Row],[2019 r.
s
K]]</f>
        <v>29766</v>
      </c>
      <c r="AZ98" s="31">
        <f>BC98+AT98</f>
        <v>53350</v>
      </c>
      <c r="BA98" s="31">
        <v>4947</v>
      </c>
      <c r="BB98" s="31">
        <v>7773</v>
      </c>
      <c r="BC98" s="31">
        <v>12720</v>
      </c>
      <c r="BD98" s="31">
        <f t="shared" si="8"/>
        <v>25835</v>
      </c>
      <c r="BE98" s="31">
        <f t="shared" si="8"/>
        <v>32936</v>
      </c>
      <c r="BF98" s="49">
        <f t="shared" si="9"/>
        <v>66070</v>
      </c>
      <c r="BG98" s="31">
        <v>2251</v>
      </c>
      <c r="BH98" s="31">
        <v>3170</v>
      </c>
      <c r="BI98" s="31">
        <v>5421</v>
      </c>
      <c r="BJ98" s="49">
        <f t="shared" si="10"/>
        <v>27688</v>
      </c>
      <c r="BK98" s="42">
        <f>BN98+BE98</f>
        <v>35594</v>
      </c>
      <c r="BL98" s="31">
        <f t="shared" si="3"/>
        <v>70581</v>
      </c>
      <c r="BM98" s="31">
        <v>1853</v>
      </c>
      <c r="BN98" s="31">
        <v>2658</v>
      </c>
      <c r="BO98" s="31">
        <v>4511</v>
      </c>
      <c r="BP98" s="31">
        <f t="shared" si="11"/>
        <v>28600</v>
      </c>
      <c r="BQ98" s="31">
        <f t="shared" ref="BQ98:BQ99" si="13">BK98+BT98</f>
        <v>37351</v>
      </c>
      <c r="BR98" s="49">
        <f t="shared" si="12"/>
        <v>73250</v>
      </c>
      <c r="BS98" s="31">
        <v>912</v>
      </c>
      <c r="BT98" s="31">
        <v>1757</v>
      </c>
      <c r="BU98" s="31">
        <v>2669</v>
      </c>
      <c r="BV98" s="34"/>
    </row>
    <row r="99" spans="1:74" ht="54.75" customHeight="1" x14ac:dyDescent="0.2">
      <c r="A99" s="65" t="s">
        <v>77</v>
      </c>
      <c r="B99" s="66" t="s">
        <v>78</v>
      </c>
      <c r="C99" s="66" t="s">
        <v>137</v>
      </c>
      <c r="D99" s="66" t="s">
        <v>138</v>
      </c>
      <c r="E99" s="66" t="s">
        <v>80</v>
      </c>
      <c r="F99" s="66" t="s">
        <v>87</v>
      </c>
      <c r="G99" s="66" t="s">
        <v>88</v>
      </c>
      <c r="H99" s="66" t="s">
        <v>83</v>
      </c>
      <c r="I99" s="66" t="s">
        <v>83</v>
      </c>
      <c r="J99" s="67">
        <v>1371</v>
      </c>
      <c r="K99" s="66" t="s">
        <v>83</v>
      </c>
      <c r="L99" s="66" t="s">
        <v>83</v>
      </c>
      <c r="M99" s="67">
        <v>4075</v>
      </c>
      <c r="N99" s="67">
        <v>215</v>
      </c>
      <c r="O99" s="67">
        <v>168</v>
      </c>
      <c r="P99" s="67">
        <v>383</v>
      </c>
      <c r="Q99" s="67">
        <v>215</v>
      </c>
      <c r="R99" s="67">
        <v>168</v>
      </c>
      <c r="S99" s="67">
        <v>383</v>
      </c>
      <c r="T99" s="67">
        <f t="shared" si="4"/>
        <v>215</v>
      </c>
      <c r="U99" s="67">
        <f t="shared" si="4"/>
        <v>168</v>
      </c>
      <c r="V99" s="67">
        <f>SUM(T99:U99)</f>
        <v>383</v>
      </c>
      <c r="W99" s="67">
        <v>0</v>
      </c>
      <c r="X99" s="67">
        <v>0</v>
      </c>
      <c r="Y99" s="67">
        <f>SUM(W99:X99)</f>
        <v>0</v>
      </c>
      <c r="Z99" s="67">
        <f t="shared" si="5"/>
        <v>525</v>
      </c>
      <c r="AA99" s="67">
        <f t="shared" si="5"/>
        <v>452</v>
      </c>
      <c r="AB99" s="67">
        <f>SUM(Z99:AA99)</f>
        <v>977</v>
      </c>
      <c r="AC99" s="67">
        <v>310</v>
      </c>
      <c r="AD99" s="67">
        <v>284</v>
      </c>
      <c r="AE99" s="67">
        <v>594</v>
      </c>
      <c r="AF99" s="67">
        <f t="shared" si="6"/>
        <v>717</v>
      </c>
      <c r="AG99" s="67">
        <f t="shared" si="6"/>
        <v>619</v>
      </c>
      <c r="AH99" s="67">
        <f>SUM(AF99:AG99)</f>
        <v>1336</v>
      </c>
      <c r="AI99" s="67">
        <v>192</v>
      </c>
      <c r="AJ99" s="67">
        <v>167</v>
      </c>
      <c r="AK99" s="67">
        <f>SUM(AI99:AJ99)</f>
        <v>359</v>
      </c>
      <c r="AL99" s="68">
        <f t="shared" si="7"/>
        <v>894</v>
      </c>
      <c r="AM99" s="68">
        <f t="shared" si="7"/>
        <v>807</v>
      </c>
      <c r="AN99" s="68">
        <f>SUM(AL99:AM99)</f>
        <v>1701</v>
      </c>
      <c r="AO99" s="68">
        <v>177</v>
      </c>
      <c r="AP99" s="68">
        <v>188</v>
      </c>
      <c r="AQ99" s="68">
        <v>365</v>
      </c>
      <c r="AR99" s="30">
        <f>Tabela1[[#This Row],[2019 r.
r
M]]+Tabela1[[#This Row],[2018 r.
s
M]]</f>
        <v>1280</v>
      </c>
      <c r="AS99" s="30">
        <f>Tabela1[[#This Row],[2019 r.
r
K]]+Tabela1[[#This Row],[2018 r.
s
K]]</f>
        <v>1429</v>
      </c>
      <c r="AT99" s="31">
        <f>Tabela1[[#This Row],[2019 r.
r
Ogółem]]+Tabela1[[#This Row],[2018 r.
s
Ogółem]]</f>
        <v>2709</v>
      </c>
      <c r="AU99" s="30">
        <v>386</v>
      </c>
      <c r="AV99" s="30">
        <v>622</v>
      </c>
      <c r="AW99" s="42">
        <v>1008</v>
      </c>
      <c r="AX99" s="30">
        <f>Tabela1[[#This Row],[2020 r.
r
M]]+Tabela1[[#This Row],[2019 r.
s
M]]</f>
        <v>1372</v>
      </c>
      <c r="AY99" s="30">
        <f>Tabela1[[#This Row],[2020 r.
r
K]]+Tabela1[[#This Row],[2019 r.
s
K]]</f>
        <v>1564</v>
      </c>
      <c r="AZ99" s="42">
        <f>Tabela1[[#This Row],[2020 r.
r
Ogółem]]+Tabela1[[#This Row],[2019 r.
s
Ogółem]]</f>
        <v>2936</v>
      </c>
      <c r="BA99" s="42">
        <v>92</v>
      </c>
      <c r="BB99" s="42">
        <v>135</v>
      </c>
      <c r="BC99" s="42">
        <v>227</v>
      </c>
      <c r="BD99" s="42">
        <f t="shared" si="8"/>
        <v>1640</v>
      </c>
      <c r="BE99" s="42">
        <f t="shared" si="8"/>
        <v>1972</v>
      </c>
      <c r="BF99" s="49">
        <f t="shared" si="9"/>
        <v>3163</v>
      </c>
      <c r="BG99" s="42">
        <v>268</v>
      </c>
      <c r="BH99" s="42">
        <v>408</v>
      </c>
      <c r="BI99" s="42">
        <v>676</v>
      </c>
      <c r="BJ99" s="49">
        <f t="shared" si="10"/>
        <v>1878</v>
      </c>
      <c r="BK99" s="42">
        <f>BN99+BE99</f>
        <v>2337</v>
      </c>
      <c r="BL99" s="42">
        <f t="shared" si="3"/>
        <v>3766</v>
      </c>
      <c r="BM99" s="42">
        <v>238</v>
      </c>
      <c r="BN99" s="42">
        <v>365</v>
      </c>
      <c r="BO99" s="42">
        <v>603</v>
      </c>
      <c r="BP99" s="31">
        <f t="shared" si="11"/>
        <v>1894</v>
      </c>
      <c r="BQ99" s="31">
        <f t="shared" si="13"/>
        <v>2362</v>
      </c>
      <c r="BR99" s="49">
        <f>BL99+BU99</f>
        <v>3807</v>
      </c>
      <c r="BS99" s="42">
        <v>16</v>
      </c>
      <c r="BT99" s="42">
        <v>25</v>
      </c>
      <c r="BU99" s="42">
        <v>41</v>
      </c>
      <c r="BV99" s="69"/>
    </row>
    <row r="100" spans="1:74" x14ac:dyDescent="0.2">
      <c r="A100" s="11" t="s">
        <v>139</v>
      </c>
      <c r="AH100" s="11"/>
      <c r="AK100" s="11"/>
      <c r="AZ100" s="11"/>
      <c r="BL100" s="12"/>
    </row>
    <row r="101" spans="1:74" x14ac:dyDescent="0.2">
      <c r="AC101" s="14"/>
      <c r="AE101" s="14"/>
      <c r="AH101" s="70"/>
      <c r="AK101" s="70"/>
    </row>
    <row r="102" spans="1:74" x14ac:dyDescent="0.2">
      <c r="AH102" s="70"/>
    </row>
    <row r="103" spans="1:74" x14ac:dyDescent="0.2">
      <c r="AK103" s="70"/>
    </row>
    <row r="106" spans="1:74" x14ac:dyDescent="0.2">
      <c r="AH106" s="70"/>
    </row>
    <row r="108" spans="1:74" x14ac:dyDescent="0.2">
      <c r="AE108" s="14"/>
      <c r="AH108" s="70"/>
      <c r="AJ108" s="70"/>
      <c r="AX108" s="71"/>
      <c r="AZ108" s="72"/>
    </row>
    <row r="113" spans="36:36" x14ac:dyDescent="0.2">
      <c r="AJ113" s="70"/>
    </row>
  </sheetData>
  <customSheetViews>
    <customSheetView guid="{234782F0-6FD7-4F3A-B972-C59A4602F822}" scale="70" showPageBreaks="1" fitToPage="1" showAutoFilter="1" hiddenColumns="1" view="pageBreakPreview" topLeftCell="A11">
      <pane ySplit="8" topLeftCell="A19" activePane="bottomLeft" state="frozen"/>
      <selection pane="bottomLeft" activeCell="C19" sqref="C19:C111"/>
      <pageMargins left="0" right="0" top="0" bottom="0" header="0" footer="0"/>
      <pageSetup paperSize="8" scale="39" fitToHeight="0" orientation="landscape" r:id="rId1"/>
      <autoFilter ref="A18:CB112" xr:uid="{301165F1-BABA-45AB-838C-4DB400CCF8B2}"/>
    </customSheetView>
    <customSheetView guid="{2BE85472-6716-44CC-9D7A-106092A27D29}" scale="70" showPageBreaks="1" fitToPage="1" showAutoFilter="1" hiddenColumns="1" view="pageBreakPreview" topLeftCell="K11">
      <pane ySplit="8" topLeftCell="A19" activePane="bottomLeft" state="frozen"/>
      <selection pane="bottomLeft" activeCell="AD23" sqref="AD23"/>
      <pageMargins left="0" right="0" top="0" bottom="0" header="0" footer="0"/>
      <pageSetup paperSize="8" scale="39" fitToHeight="0" orientation="landscape" r:id="rId2"/>
      <autoFilter ref="B1:CC1" xr:uid="{3229D740-CAE7-4FB8-91F3-A15D24E0AA97}"/>
    </customSheetView>
    <customSheetView guid="{E89227C1-0C98-4386-BBFF-A49706B04B1C}" showPageBreaks="1" fitToPage="1" showAutoFilter="1" hiddenColumns="1" view="pageBreakPreview" topLeftCell="A11">
      <pane ySplit="8" topLeftCell="A110" activePane="bottomLeft" state="frozen"/>
      <selection pane="bottomLeft" activeCell="A111" sqref="A111"/>
      <pageMargins left="0" right="0" top="0" bottom="0" header="0" footer="0"/>
      <pageSetup paperSize="8" scale="33" fitToHeight="0" orientation="landscape" r:id="rId3"/>
      <autoFilter ref="B1:CC1" xr:uid="{33335F32-0DC1-4784-A10E-28527E033736}"/>
    </customSheetView>
    <customSheetView guid="{4B6597A6-F00E-41C3-B1FE-1861B4835D63}" scale="80" showPageBreaks="1" fitToPage="1" filter="1" showAutoFilter="1" hiddenRows="1" hiddenColumns="1" view="pageBreakPreview" topLeftCell="E11">
      <pane ySplit="7" topLeftCell="A19" activePane="bottomLeft" state="frozen"/>
      <selection pane="bottomLeft" activeCell="AP12" sqref="AP12"/>
      <pageMargins left="0" right="0" top="0" bottom="0" header="0" footer="0"/>
      <pageSetup paperSize="8" scale="51" fitToHeight="0" orientation="landscape" r:id="rId4"/>
      <autoFilter ref="B1:CB1" xr:uid="{9B098315-D9AF-4751-8B86-6974726E36A4}">
        <filterColumn colId="3">
          <filters>
            <filter val="Całkowita kwota certyfikowanych wydatków kwalifikowalnych"/>
          </filters>
        </filterColumn>
      </autoFilter>
    </customSheetView>
    <customSheetView guid="{101DF2AB-11B3-4134-BB1E-5E4538692AE2}" scale="75" showPageBreaks="1" fitToPage="1" printArea="1" hiddenColumns="1" view="pageBreakPreview" topLeftCell="A11">
      <pane ySplit="8" topLeftCell="A19" activePane="bottomLeft" state="frozen"/>
      <selection pane="bottomLeft" activeCell="BX76" sqref="BX76"/>
      <pageMargins left="0" right="0" top="0" bottom="0" header="0" footer="0"/>
      <pageSetup paperSize="8" scale="44" fitToHeight="0" orientation="landscape" r:id="rId5"/>
    </customSheetView>
    <customSheetView guid="{4FAF5A05-AC4A-4363-8DF6-82F02CDC829F}" scale="60" showPageBreaks="1" fitToPage="1" view="pageBreakPreview" topLeftCell="A11">
      <pane ySplit="8" topLeftCell="A46" activePane="bottomLeft" state="frozen"/>
      <selection pane="bottomLeft" activeCell="A49" sqref="A49:IV49"/>
      <pageMargins left="0" right="0" top="0" bottom="0" header="0" footer="0"/>
      <pageSetup paperSize="8" scale="29" fitToHeight="0" orientation="landscape" r:id="rId6"/>
    </customSheetView>
    <customSheetView guid="{4E1DA7E3-B38F-4C33-B6D0-61EF5EFFA519}" scale="75" showPageBreaks="1" fitToPage="1" printArea="1" hiddenColumns="1" view="pageBreakPreview" topLeftCell="A11">
      <pane ySplit="8" topLeftCell="A32" activePane="bottomLeft" state="frozen"/>
      <selection pane="bottomLeft" activeCell="AH33" sqref="AH33"/>
      <pageMargins left="0" right="0" top="0" bottom="0" header="0" footer="0"/>
      <pageSetup paperSize="8" scale="44" fitToHeight="0" orientation="landscape" r:id="rId7"/>
    </customSheetView>
    <customSheetView guid="{BFA29B8D-3966-4930-935C-3D452ED0504E}" showPageBreaks="1" fitToPage="1" hiddenColumns="1" view="pageBreakPreview" topLeftCell="AE11">
      <pane ySplit="8" topLeftCell="A61" activePane="bottomLeft" state="frozen"/>
      <selection pane="bottomLeft" activeCell="AF62" sqref="AF62:AK62"/>
      <pageMargins left="0" right="0" top="0" bottom="0" header="0" footer="0"/>
      <pageSetup paperSize="8" scale="46" fitToHeight="0" orientation="landscape" r:id="rId8"/>
    </customSheetView>
    <customSheetView guid="{8CE1179D-D018-4DAA-BEB6-42485AA97DB3}" showPageBreaks="1" fitToPage="1" hiddenColumns="1" view="pageBreakPreview" topLeftCell="A11">
      <pane ySplit="8" topLeftCell="A118" activePane="bottomLeft" state="frozen"/>
      <selection pane="bottomLeft" activeCell="A76" sqref="A76:IV76"/>
      <pageMargins left="0" right="0" top="0" bottom="0" header="0" footer="0"/>
      <pageSetup paperSize="8" scale="46" fitToHeight="0" orientation="landscape" r:id="rId9"/>
    </customSheetView>
    <customSheetView guid="{7567479B-1D16-4BC0-B819-C8EA4DDC2CFE}" scale="75" showPageBreaks="1" fitToPage="1" hiddenColumns="1" view="pageBreakPreview" topLeftCell="A11">
      <pane ySplit="8" topLeftCell="A19" activePane="bottomLeft" state="frozen"/>
      <selection pane="bottomLeft" activeCell="A11" sqref="A11:BV11"/>
      <pageMargins left="0" right="0" top="0" bottom="0" header="0" footer="0"/>
      <pageSetup paperSize="8" scale="46" fitToHeight="0" orientation="landscape" r:id="rId10"/>
    </customSheetView>
    <customSheetView guid="{11421298-0155-462A-ACDB-84041346CECD}" scale="80" showPageBreaks="1" fitToPage="1" printArea="1" showAutoFilter="1" hiddenRows="1" hiddenColumns="1" view="pageBreakPreview" topLeftCell="A11">
      <pane ySplit="8" topLeftCell="A67" activePane="bottomLeft" state="frozen"/>
      <selection pane="bottomLeft" activeCell="D76" sqref="D76"/>
      <pageMargins left="0" right="0" top="0" bottom="0" header="0" footer="0"/>
      <pageSetup paperSize="8" scale="59" fitToHeight="0" orientation="landscape" r:id="rId11"/>
      <autoFilter ref="B1:F1" xr:uid="{050E5AEB-98A6-43DA-B29E-77419E4870F3}"/>
    </customSheetView>
    <customSheetView guid="{AAD471D3-F4F5-4A8A-B8F4-B0A8A65D9C49}" showPageBreaks="1" fitToPage="1" hiddenColumns="1" view="pageBreakPreview" topLeftCell="V11">
      <pane ySplit="8" topLeftCell="A41" activePane="bottomLeft" state="frozen"/>
      <selection pane="bottomLeft" activeCell="D44" sqref="D44"/>
      <pageMargins left="0" right="0" top="0" bottom="0" header="0" footer="0"/>
      <pageSetup paperSize="8" scale="43" fitToHeight="0" orientation="landscape" r:id="rId12"/>
    </customSheetView>
    <customSheetView guid="{1327586A-A767-4E2B-B998-16C0652BA978}" showPageBreaks="1" fitToPage="1" hiddenColumns="1" view="pageBreakPreview" topLeftCell="A11">
      <pane ySplit="8" topLeftCell="A106" activePane="bottomLeft" state="frozen"/>
      <selection pane="bottomLeft" activeCell="A37" sqref="A37"/>
      <pageMargins left="0" right="0" top="0" bottom="0" header="0" footer="0"/>
      <pageSetup paperSize="8" scale="43" fitToHeight="0" orientation="landscape" r:id="rId13"/>
    </customSheetView>
    <customSheetView guid="{1935BA7B-9B7E-4DF4-B983-3700FFBA7809}" scale="80" showPageBreaks="1" fitToPage="1" printArea="1" hiddenRows="1" hiddenColumns="1" view="pageBreakPreview" topLeftCell="A11">
      <pane ySplit="8" topLeftCell="A89" activePane="bottomLeft" state="frozen"/>
      <selection pane="bottomLeft" activeCell="Q90" sqref="Q90"/>
      <pageMargins left="0" right="0" top="0" bottom="0" header="0" footer="0"/>
      <pageSetup paperSize="8" scale="60" fitToHeight="0" orientation="landscape" r:id="rId14"/>
    </customSheetView>
    <customSheetView guid="{1B752342-6D46-457E-ADF6-AAA464B3DF64}" scale="85" showPageBreaks="1" fitToPage="1" printArea="1" hiddenColumns="1" view="pageBreakPreview" topLeftCell="A11">
      <pane ySplit="8" topLeftCell="A19" activePane="bottomLeft" state="frozen"/>
      <selection pane="bottomLeft" activeCell="M19" sqref="M19"/>
      <pageMargins left="0" right="0" top="0" bottom="0" header="0" footer="0"/>
      <pageSetup paperSize="8" scale="57" fitToHeight="0" orientation="landscape" r:id="rId15"/>
    </customSheetView>
    <customSheetView guid="{5A6F5A9C-C6BC-4CBF-9DBF-2DDC8E7D3B76}" scale="110" showPageBreaks="1" fitToPage="1" view="pageBreakPreview" topLeftCell="V11">
      <pane ySplit="8" topLeftCell="A58" activePane="bottomLeft" state="frozen"/>
      <selection pane="bottomLeft" activeCell="AN59" sqref="AN59"/>
      <pageMargins left="0" right="0" top="0" bottom="0" header="0" footer="0"/>
      <pageSetup paperSize="8" scale="29" fitToHeight="0" orientation="landscape" r:id="rId16"/>
    </customSheetView>
    <customSheetView guid="{853EA015-3B4D-4E2F-B38F-6ECE07DA8F54}" scale="90" showPageBreaks="1" fitToPage="1" printArea="1" hiddenColumns="1" view="pageBreakPreview" topLeftCell="A15">
      <pane xSplit="7" ySplit="4" topLeftCell="H65" activePane="bottomRight" state="frozen"/>
      <selection pane="bottomRight" activeCell="M66" sqref="M66"/>
      <rowBreaks count="13" manualBreakCount="13">
        <brk id="23" max="74" man="1"/>
        <brk id="25" max="74" man="1"/>
        <brk id="33" max="74" man="1"/>
        <brk id="42" max="74" man="1"/>
        <brk id="50" max="74" man="1"/>
        <brk id="57" max="74" man="1"/>
        <brk id="65" max="74" man="1"/>
        <brk id="73" max="74" man="1"/>
        <brk id="81" max="74" man="1"/>
        <brk id="87" max="74" man="1"/>
        <brk id="93" max="74" man="1"/>
        <brk id="100" max="74" man="1"/>
        <brk id="106" max="74" man="1"/>
      </rowBreaks>
      <pageMargins left="0" right="0" top="0" bottom="0" header="0" footer="0"/>
      <pageSetup paperSize="8" scale="46" fitToHeight="0" orientation="landscape" r:id="rId17"/>
    </customSheetView>
    <customSheetView guid="{DD4530FB-F70F-4BF3-ADC6-2EEEAD246C99}" showPageBreaks="1" fitToPage="1" hiddenColumns="1" view="pageBreakPreview" topLeftCell="S13">
      <pane ySplit="6" topLeftCell="A81" activePane="bottomLeft" state="frozen"/>
      <selection pane="bottomLeft" activeCell="BX83" sqref="BX83"/>
      <pageMargins left="0" right="0" top="0" bottom="0" header="0" footer="0"/>
      <pageSetup paperSize="8" scale="38" fitToHeight="0" orientation="landscape" r:id="rId18"/>
    </customSheetView>
    <customSheetView guid="{F2CD50C1-8B4F-4412-A0CE-A77CBDE6B1C6}" scale="80" showPageBreaks="1" fitToPage="1" filter="1" showAutoFilter="1" hiddenRows="1" hiddenColumns="1" view="pageBreakPreview" topLeftCell="A11">
      <pane ySplit="7" topLeftCell="A19" activePane="bottomLeft" state="frozen"/>
      <selection pane="bottomLeft" activeCell="BW11" sqref="BW1:BW65536"/>
      <pageMargins left="0" right="0" top="0" bottom="0" header="0" footer="0"/>
      <pageSetup paperSize="8" scale="51" fitToHeight="0" orientation="landscape" r:id="rId19"/>
      <autoFilter ref="B1:CB1" xr:uid="{AEAC848C-38FC-4E90-A85A-A036FEA1C38A}">
        <filterColumn colId="3">
          <filters>
            <filter val="Całkowita kwota certyfikowanych wydatków kwalifikowalnych"/>
          </filters>
        </filterColumn>
      </autoFilter>
    </customSheetView>
    <customSheetView guid="{95E7AB84-5EBF-40D8-B2DC-BC296F949C88}" scale="75" showPageBreaks="1" fitToPage="1" showAutoFilter="1" hiddenColumns="1" view="pageBreakPreview" topLeftCell="A11">
      <pane ySplit="8" topLeftCell="A19" activePane="bottomLeft" state="frozen"/>
      <selection pane="bottomLeft" activeCell="E12" sqref="E1:BW65536"/>
      <pageMargins left="0" right="0" top="0" bottom="0" header="0" footer="0"/>
      <pageSetup paperSize="8" scale="33" fitToHeight="0" orientation="landscape" r:id="rId20"/>
      <autoFilter ref="B1:CC1" xr:uid="{FD2678AA-5ADB-489E-837F-754A91B01015}"/>
    </customSheetView>
    <customSheetView guid="{0DD6D5ED-A3A4-4D5F-8BD7-CB5D2140C2C1}" scale="75" showPageBreaks="1" fitToPage="1" printArea="1" hiddenColumns="1" view="pageBreakPreview" topLeftCell="R11">
      <pane ySplit="8" topLeftCell="A97" activePane="bottomLeft" state="frozen"/>
      <selection pane="bottomLeft" activeCell="AN99" sqref="AN99"/>
      <pageMargins left="0" right="0" top="0" bottom="0" header="0" footer="0"/>
      <pageSetup paperSize="8" scale="42" fitToHeight="0" orientation="landscape" r:id="rId21"/>
    </customSheetView>
  </customSheetViews>
  <phoneticPr fontId="6" type="noConversion"/>
  <conditionalFormatting sqref="AX1:AY5 AX100:AY1048576">
    <cfRule type="containsText" dxfId="81" priority="15" stopIfTrue="1" operator="containsText" text="FAŁSZ">
      <formula>NOT(ISERROR(SEARCH("FAŁSZ",AX1)))</formula>
    </cfRule>
  </conditionalFormatting>
  <conditionalFormatting sqref="BV6">
    <cfRule type="containsText" dxfId="80" priority="14" stopIfTrue="1" operator="containsText" text="FAŁSZ">
      <formula>NOT(ISERROR(SEARCH("FAŁSZ",BV6)))</formula>
    </cfRule>
  </conditionalFormatting>
  <conditionalFormatting sqref="BV7:BV99">
    <cfRule type="containsText" dxfId="79" priority="1" stopIfTrue="1" operator="containsText" text="FAŁSZ">
      <formula>NOT(ISERROR(SEARCH("FAŁSZ",BV7)))</formula>
    </cfRule>
  </conditionalFormatting>
  <pageMargins left="0.7" right="0.7" top="0.75" bottom="0.75" header="0.3" footer="0.3"/>
  <pageSetup paperSize="8" scale="23" fitToWidth="0" orientation="landscape" r:id="rId22"/>
  <tableParts count="1">
    <tablePart r:id="rId2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customSheetViews>
    <customSheetView guid="{234782F0-6FD7-4F3A-B972-C59A4602F822}" state="hidden">
      <pageMargins left="0" right="0" top="0" bottom="0" header="0" footer="0"/>
      <pageSetup paperSize="9" orientation="portrait" r:id="rId1"/>
    </customSheetView>
    <customSheetView guid="{2BE85472-6716-44CC-9D7A-106092A27D29}" showPageBreaks="1" state="hidden">
      <pageMargins left="0" right="0" top="0" bottom="0" header="0" footer="0"/>
      <pageSetup paperSize="9" orientation="portrait" r:id="rId2"/>
    </customSheetView>
    <customSheetView guid="{E89227C1-0C98-4386-BBFF-A49706B04B1C}" showPageBreaks="1" state="hidden">
      <pageMargins left="0" right="0" top="0" bottom="0" header="0" footer="0"/>
      <pageSetup paperSize="9" orientation="portrait" r:id="rId3"/>
    </customSheetView>
    <customSheetView guid="{4B6597A6-F00E-41C3-B1FE-1861B4835D63}" state="hidden">
      <pageMargins left="0" right="0" top="0" bottom="0" header="0" footer="0"/>
      <pageSetup paperSize="9" orientation="portrait" r:id="rId4"/>
    </customSheetView>
    <customSheetView guid="{101DF2AB-11B3-4134-BB1E-5E4538692AE2}" showPageBreaks="1" state="hidden">
      <pageMargins left="0" right="0" top="0" bottom="0" header="0" footer="0"/>
      <pageSetup paperSize="9" orientation="portrait" r:id="rId5"/>
    </customSheetView>
    <customSheetView guid="{4FAF5A05-AC4A-4363-8DF6-82F02CDC829F}" showPageBreaks="1" state="hidden">
      <pageMargins left="0" right="0" top="0" bottom="0" header="0" footer="0"/>
      <pageSetup paperSize="9" orientation="portrait" r:id="rId6"/>
    </customSheetView>
    <customSheetView guid="{4E1DA7E3-B38F-4C33-B6D0-61EF5EFFA519}" showPageBreaks="1" state="hidden">
      <pageMargins left="0" right="0" top="0" bottom="0" header="0" footer="0"/>
      <pageSetup paperSize="9" orientation="portrait" r:id="rId7"/>
    </customSheetView>
    <customSheetView guid="{BFA29B8D-3966-4930-935C-3D452ED0504E}" showPageBreaks="1" state="hidden">
      <pageMargins left="0" right="0" top="0" bottom="0" header="0" footer="0"/>
      <pageSetup paperSize="9" orientation="portrait" r:id="rId8"/>
    </customSheetView>
    <customSheetView guid="{8CE1179D-D018-4DAA-BEB6-42485AA97DB3}" showPageBreaks="1" state="hidden">
      <pageMargins left="0" right="0" top="0" bottom="0" header="0" footer="0"/>
      <pageSetup paperSize="9" orientation="portrait" r:id="rId9"/>
    </customSheetView>
    <customSheetView guid="{7567479B-1D16-4BC0-B819-C8EA4DDC2CFE}" showPageBreaks="1" state="hidden">
      <pageMargins left="0" right="0" top="0" bottom="0" header="0" footer="0"/>
      <pageSetup paperSize="9" orientation="portrait" r:id="rId10"/>
    </customSheetView>
    <customSheetView guid="{11421298-0155-462A-ACDB-84041346CECD}" state="hidden">
      <pageMargins left="0" right="0" top="0" bottom="0" header="0" footer="0"/>
      <pageSetup paperSize="9" orientation="portrait" r:id="rId11"/>
    </customSheetView>
    <customSheetView guid="{AAD471D3-F4F5-4A8A-B8F4-B0A8A65D9C49}" state="hidden">
      <pageMargins left="0" right="0" top="0" bottom="0" header="0" footer="0"/>
      <pageSetup paperSize="9" orientation="portrait" r:id="rId12"/>
    </customSheetView>
    <customSheetView guid="{1327586A-A767-4E2B-B998-16C0652BA978}" showPageBreaks="1" state="hidden">
      <pageMargins left="0" right="0" top="0" bottom="0" header="0" footer="0"/>
      <pageSetup paperSize="9" orientation="portrait" r:id="rId13"/>
    </customSheetView>
    <customSheetView guid="{1935BA7B-9B7E-4DF4-B983-3700FFBA7809}" state="hidden">
      <pageMargins left="0" right="0" top="0" bottom="0" header="0" footer="0"/>
      <pageSetup paperSize="9" orientation="portrait" r:id="rId14"/>
    </customSheetView>
    <customSheetView guid="{1B752342-6D46-457E-ADF6-AAA464B3DF64}" state="hidden">
      <pageMargins left="0" right="0" top="0" bottom="0" header="0" footer="0"/>
      <pageSetup paperSize="9" orientation="portrait" r:id="rId15"/>
    </customSheetView>
    <customSheetView guid="{5A6F5A9C-C6BC-4CBF-9DBF-2DDC8E7D3B76}" state="hidden">
      <pageMargins left="0" right="0" top="0" bottom="0" header="0" footer="0"/>
      <pageSetup paperSize="9" orientation="portrait" r:id="rId16"/>
    </customSheetView>
    <customSheetView guid="{853EA015-3B4D-4E2F-B38F-6ECE07DA8F54}" showPageBreaks="1" state="hidden">
      <pageMargins left="0" right="0" top="0" bottom="0" header="0" footer="0"/>
      <pageSetup paperSize="9" orientation="portrait" r:id="rId17"/>
    </customSheetView>
    <customSheetView guid="{DD4530FB-F70F-4BF3-ADC6-2EEEAD246C99}" state="hidden">
      <pageMargins left="0" right="0" top="0" bottom="0" header="0" footer="0"/>
      <pageSetup paperSize="9" orientation="portrait" r:id="rId18"/>
    </customSheetView>
    <customSheetView guid="{F2CD50C1-8B4F-4412-A0CE-A77CBDE6B1C6}" state="hidden">
      <pageMargins left="0" right="0" top="0" bottom="0" header="0" footer="0"/>
      <pageSetup paperSize="9" orientation="portrait" r:id="rId19"/>
    </customSheetView>
    <customSheetView guid="{95E7AB84-5EBF-40D8-B2DC-BC296F949C88}" state="hidden">
      <pageMargins left="0" right="0" top="0" bottom="0" header="0" footer="0"/>
      <pageSetup paperSize="9" orientation="portrait" r:id="rId20"/>
    </customSheetView>
    <customSheetView guid="{0DD6D5ED-A3A4-4D5F-8BD7-CB5D2140C2C1}" state="hidden">
      <pageMargins left="0" right="0" top="0" bottom="0" header="0" footer="0"/>
      <pageSetup paperSize="9" orientation="portrait" r:id="rId21"/>
    </customSheetView>
  </customSheetViews>
  <pageMargins left="0.7" right="0.7" top="0.75" bottom="0.75" header="0.3" footer="0.3"/>
  <pageSetup paperSize="9" orientation="portrait"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234782F0-6FD7-4F3A-B972-C59A4602F822}" state="hidden">
      <pageMargins left="0" right="0" top="0" bottom="0" header="0" footer="0"/>
      <pageSetup paperSize="9" orientation="portrait" r:id="rId1"/>
    </customSheetView>
    <customSheetView guid="{2BE85472-6716-44CC-9D7A-106092A27D29}" showPageBreaks="1" state="hidden">
      <pageMargins left="0" right="0" top="0" bottom="0" header="0" footer="0"/>
      <pageSetup paperSize="9" orientation="portrait" r:id="rId2"/>
    </customSheetView>
    <customSheetView guid="{E89227C1-0C98-4386-BBFF-A49706B04B1C}" showPageBreaks="1" state="hidden">
      <pageMargins left="0" right="0" top="0" bottom="0" header="0" footer="0"/>
      <pageSetup paperSize="9" orientation="portrait" r:id="rId3"/>
    </customSheetView>
    <customSheetView guid="{4B6597A6-F00E-41C3-B1FE-1861B4835D63}" state="hidden">
      <pageMargins left="0" right="0" top="0" bottom="0" header="0" footer="0"/>
      <pageSetup paperSize="9" orientation="portrait" r:id="rId4"/>
    </customSheetView>
    <customSheetView guid="{101DF2AB-11B3-4134-BB1E-5E4538692AE2}" showPageBreaks="1" state="hidden">
      <pageMargins left="0" right="0" top="0" bottom="0" header="0" footer="0"/>
      <pageSetup paperSize="9" orientation="portrait" r:id="rId5"/>
    </customSheetView>
    <customSheetView guid="{4FAF5A05-AC4A-4363-8DF6-82F02CDC829F}" showPageBreaks="1" state="hidden">
      <pageMargins left="0" right="0" top="0" bottom="0" header="0" footer="0"/>
      <pageSetup paperSize="9" orientation="portrait" r:id="rId6"/>
    </customSheetView>
    <customSheetView guid="{4E1DA7E3-B38F-4C33-B6D0-61EF5EFFA519}" showPageBreaks="1" state="hidden">
      <pageMargins left="0" right="0" top="0" bottom="0" header="0" footer="0"/>
      <pageSetup paperSize="9" orientation="portrait" r:id="rId7"/>
    </customSheetView>
    <customSheetView guid="{BFA29B8D-3966-4930-935C-3D452ED0504E}" showPageBreaks="1" state="hidden">
      <pageMargins left="0" right="0" top="0" bottom="0" header="0" footer="0"/>
      <pageSetup paperSize="9" orientation="portrait" r:id="rId8"/>
    </customSheetView>
    <customSheetView guid="{8CE1179D-D018-4DAA-BEB6-42485AA97DB3}" showPageBreaks="1" state="hidden">
      <pageMargins left="0" right="0" top="0" bottom="0" header="0" footer="0"/>
      <pageSetup paperSize="9" orientation="portrait" r:id="rId9"/>
    </customSheetView>
    <customSheetView guid="{7567479B-1D16-4BC0-B819-C8EA4DDC2CFE}" showPageBreaks="1" state="hidden">
      <pageMargins left="0" right="0" top="0" bottom="0" header="0" footer="0"/>
      <pageSetup paperSize="9" orientation="portrait" r:id="rId10"/>
    </customSheetView>
    <customSheetView guid="{11421298-0155-462A-ACDB-84041346CECD}" state="hidden">
      <pageMargins left="0" right="0" top="0" bottom="0" header="0" footer="0"/>
      <pageSetup paperSize="9" orientation="portrait" r:id="rId11"/>
    </customSheetView>
    <customSheetView guid="{AAD471D3-F4F5-4A8A-B8F4-B0A8A65D9C49}" state="hidden">
      <pageMargins left="0" right="0" top="0" bottom="0" header="0" footer="0"/>
      <pageSetup paperSize="9" orientation="portrait" r:id="rId12"/>
    </customSheetView>
    <customSheetView guid="{1327586A-A767-4E2B-B998-16C0652BA978}" showPageBreaks="1" state="hidden">
      <pageMargins left="0" right="0" top="0" bottom="0" header="0" footer="0"/>
      <pageSetup paperSize="9" orientation="portrait" r:id="rId13"/>
    </customSheetView>
    <customSheetView guid="{1935BA7B-9B7E-4DF4-B983-3700FFBA7809}" state="hidden">
      <pageMargins left="0" right="0" top="0" bottom="0" header="0" footer="0"/>
      <pageSetup paperSize="9" orientation="portrait" r:id="rId14"/>
    </customSheetView>
    <customSheetView guid="{1B752342-6D46-457E-ADF6-AAA464B3DF64}" state="hidden">
      <pageMargins left="0" right="0" top="0" bottom="0" header="0" footer="0"/>
      <pageSetup paperSize="9" orientation="portrait" r:id="rId15"/>
    </customSheetView>
    <customSheetView guid="{5A6F5A9C-C6BC-4CBF-9DBF-2DDC8E7D3B76}" state="hidden">
      <pageMargins left="0" right="0" top="0" bottom="0" header="0" footer="0"/>
      <pageSetup paperSize="9" orientation="portrait" r:id="rId16"/>
    </customSheetView>
    <customSheetView guid="{853EA015-3B4D-4E2F-B38F-6ECE07DA8F54}" showPageBreaks="1" state="hidden">
      <pageMargins left="0" right="0" top="0" bottom="0" header="0" footer="0"/>
      <pageSetup paperSize="9" orientation="portrait" r:id="rId17"/>
    </customSheetView>
    <customSheetView guid="{DD4530FB-F70F-4BF3-ADC6-2EEEAD246C99}" state="hidden">
      <pageMargins left="0" right="0" top="0" bottom="0" header="0" footer="0"/>
      <pageSetup paperSize="9" orientation="portrait" r:id="rId18"/>
    </customSheetView>
    <customSheetView guid="{F2CD50C1-8B4F-4412-A0CE-A77CBDE6B1C6}" state="hidden">
      <pageMargins left="0" right="0" top="0" bottom="0" header="0" footer="0"/>
      <pageSetup paperSize="9" orientation="portrait" r:id="rId19"/>
    </customSheetView>
    <customSheetView guid="{95E7AB84-5EBF-40D8-B2DC-BC296F949C88}" state="hidden">
      <pageMargins left="0" right="0" top="0" bottom="0" header="0" footer="0"/>
      <pageSetup paperSize="9" orientation="portrait" r:id="rId20"/>
    </customSheetView>
    <customSheetView guid="{0DD6D5ED-A3A4-4D5F-8BD7-CB5D2140C2C1}" state="hidden">
      <pageMargins left="0" right="0" top="0" bottom="0" header="0" footer="0"/>
      <pageSetup paperSize="9" orientation="portrait" r:id="rId21"/>
    </customSheetView>
  </customSheetView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Tabela 5</vt:lpstr>
      <vt:lpstr>Arkusz2</vt:lpstr>
      <vt:lpstr>Arkusz3</vt:lpstr>
      <vt:lpstr>'Tabela 5'!Obszar_wydruku</vt:lpstr>
    </vt:vector>
  </TitlesOfParts>
  <Manager/>
  <Company>MRR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Szczepocka</dc:creator>
  <cp:keywords/>
  <dc:description/>
  <cp:lastModifiedBy>Szczepocka Ida</cp:lastModifiedBy>
  <cp:revision/>
  <dcterms:created xsi:type="dcterms:W3CDTF">2017-03-30T11:07:36Z</dcterms:created>
  <dcterms:modified xsi:type="dcterms:W3CDTF">2024-11-19T11:54:38Z</dcterms:modified>
  <cp:category/>
  <cp:contentStatus/>
</cp:coreProperties>
</file>